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gk.rosatom.local\ak_dfs\Ресурсы подразделений\Общие ресурсы\Тендер2\_Тендер 2025\Конкурс ЭТП\Росатом возобновляемая энергия\935138 Транспортировка ВЭУ\08_Рассмотрение\Протокол 5 (Итоги)\"/>
    </mc:Choice>
  </mc:AlternateContent>
  <bookViews>
    <workbookView xWindow="0" yWindow="0" windowWidth="15228" windowHeight="7680"/>
  </bookViews>
  <sheets>
    <sheet name="Доп цены" sheetId="13" r:id="rId1"/>
  </sheets>
  <definedNames>
    <definedName name="_xlnm.Print_Area" localSheetId="0">'Доп цены'!$A$1:$D$309</definedName>
  </definedNames>
  <calcPr calcId="162913"/>
</workbook>
</file>

<file path=xl/calcChain.xml><?xml version="1.0" encoding="utf-8"?>
<calcChain xmlns="http://schemas.openxmlformats.org/spreadsheetml/2006/main">
  <c r="F301" i="13" l="1"/>
  <c r="H301" i="13"/>
  <c r="J301" i="13"/>
  <c r="K2" i="13"/>
</calcChain>
</file>

<file path=xl/sharedStrings.xml><?xml version="1.0" encoding="utf-8"?>
<sst xmlns="http://schemas.openxmlformats.org/spreadsheetml/2006/main" count="607" uniqueCount="489">
  <si>
    <t>№ п/п</t>
  </si>
  <si>
    <t>Наименование работ/услуг/этапов</t>
  </si>
  <si>
    <t>Кол-во</t>
  </si>
  <si>
    <t>Начальная (максимальная)
цена с учетом всех налогов и сборов</t>
  </si>
  <si>
    <t>№ позиции на ЭТП</t>
  </si>
  <si>
    <t>Цена за единицу, руб., с НДС</t>
  </si>
  <si>
    <t xml:space="preserve">Цена за единицу с учетом ориентировочных объемов, руб., с НДС </t>
  </si>
  <si>
    <t>1.</t>
  </si>
  <si>
    <t>Работы по мобилизации/демобилизации техники и оборудования Подрядчика:</t>
  </si>
  <si>
    <t>1.1.</t>
  </si>
  <si>
    <t>Мобилизация техники и оборудования Подрядчика</t>
  </si>
  <si>
    <t>1.1.1.</t>
  </si>
  <si>
    <t>КВЭС</t>
  </si>
  <si>
    <t>1.1.2.</t>
  </si>
  <si>
    <t>АВЭС</t>
  </si>
  <si>
    <t>1.1.3.</t>
  </si>
  <si>
    <t>МарВЭС</t>
  </si>
  <si>
    <t>1.1.4.</t>
  </si>
  <si>
    <t>КарВЭС</t>
  </si>
  <si>
    <t>1.1.5.</t>
  </si>
  <si>
    <t>МедВЭС</t>
  </si>
  <si>
    <t>1.1.6.</t>
  </si>
  <si>
    <t>БонВЭС</t>
  </si>
  <si>
    <t>1.1.7.</t>
  </si>
  <si>
    <t>БерВЭС</t>
  </si>
  <si>
    <t>1.1.8.</t>
  </si>
  <si>
    <t>КузВЭС</t>
  </si>
  <si>
    <t>1.1.9.</t>
  </si>
  <si>
    <t>ТрунВЭС</t>
  </si>
  <si>
    <t>1.1.10.</t>
  </si>
  <si>
    <t>НовВЭС</t>
  </si>
  <si>
    <t>1.2.</t>
  </si>
  <si>
    <t>Демобилизация техники и оборудования Подрядчика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</si>
  <si>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</si>
  <si>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</si>
  <si>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</si>
  <si>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</si>
  <si>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</si>
  <si>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</si>
  <si>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</si>
  <si>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</si>
  <si>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</si>
  <si>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</si>
  <si>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2.</t>
  </si>
  <si>
    <t>Работы по релокации техники и оборудования Подрядчика между ВЭС:</t>
  </si>
  <si>
    <t>2.1.</t>
  </si>
  <si>
    <t>НовВЭС - ТрунВЭС</t>
  </si>
  <si>
    <t>2.2.</t>
  </si>
  <si>
    <t>НовВЭС - КВЭС</t>
  </si>
  <si>
    <t>2.3.</t>
  </si>
  <si>
    <t>НовВЭС - АВЭС</t>
  </si>
  <si>
    <t>2.4.</t>
  </si>
  <si>
    <t>НовВЭС - МарВЭС</t>
  </si>
  <si>
    <t>2.5.</t>
  </si>
  <si>
    <t>НовВЭС - КарВЭС</t>
  </si>
  <si>
    <t>2.6.</t>
  </si>
  <si>
    <t>НовВЭС - МедВЭС</t>
  </si>
  <si>
    <t>2.7.</t>
  </si>
  <si>
    <t>НовВЭС - БонВЭС</t>
  </si>
  <si>
    <t>2.8.</t>
  </si>
  <si>
    <t>НовВЭС - БерВЭС</t>
  </si>
  <si>
    <t>2.9.</t>
  </si>
  <si>
    <t>НовВЭС - КузВЭС</t>
  </si>
  <si>
    <t>2.10.</t>
  </si>
  <si>
    <t>КузВЭС - ТрунВЭС</t>
  </si>
  <si>
    <t>2.11.</t>
  </si>
  <si>
    <t>КузВЭС - КВЭС</t>
  </si>
  <si>
    <t>2.12.</t>
  </si>
  <si>
    <t>КузВЭС - АВЭС</t>
  </si>
  <si>
    <t>2.13.</t>
  </si>
  <si>
    <t>КузВЭС - МарВЭС</t>
  </si>
  <si>
    <t>2.14.</t>
  </si>
  <si>
    <t>КузВЭС - КарВЭС</t>
  </si>
  <si>
    <t>2.15.</t>
  </si>
  <si>
    <t>КузВЭС - МедВЭС</t>
  </si>
  <si>
    <t>2.16.</t>
  </si>
  <si>
    <t>КузВЭС - БонВЭС</t>
  </si>
  <si>
    <t>2.17.</t>
  </si>
  <si>
    <t>КузВЭС - БерВЭС</t>
  </si>
  <si>
    <t>2.18.</t>
  </si>
  <si>
    <t>БерВЭС - ТрунВЭС</t>
  </si>
  <si>
    <t>2.19.</t>
  </si>
  <si>
    <t>БерВЭС - КВЭС</t>
  </si>
  <si>
    <t>2.20.</t>
  </si>
  <si>
    <t>БерВЭС - АВЭС</t>
  </si>
  <si>
    <t>2.21.</t>
  </si>
  <si>
    <t>БерВЭС - МарВЭС</t>
  </si>
  <si>
    <t>2.22.</t>
  </si>
  <si>
    <t>БерВЭС - КарВЭС</t>
  </si>
  <si>
    <t>2.23.</t>
  </si>
  <si>
    <t>БерВЭС - МедВЭС</t>
  </si>
  <si>
    <t>2.24.</t>
  </si>
  <si>
    <t>БерВЭС - БонВЭС</t>
  </si>
  <si>
    <t>2.25.</t>
  </si>
  <si>
    <t>БонВЭС - ТрунВЭС</t>
  </si>
  <si>
    <t>2.26.</t>
  </si>
  <si>
    <t>БонВЭС - КВЭС</t>
  </si>
  <si>
    <t>2.27.</t>
  </si>
  <si>
    <t>БонВЭС - АВЭС</t>
  </si>
  <si>
    <t>2.28.</t>
  </si>
  <si>
    <t>БонВЭС - МарВЭС</t>
  </si>
  <si>
    <t>2.29.</t>
  </si>
  <si>
    <t>БонВЭС - КарВЭС</t>
  </si>
  <si>
    <t>2.30.</t>
  </si>
  <si>
    <t>БонВЭС - МедВЭС</t>
  </si>
  <si>
    <t>2.31.</t>
  </si>
  <si>
    <t>МедВЭС - ТрунВЭС</t>
  </si>
  <si>
    <t>2.32.</t>
  </si>
  <si>
    <t>МедВЭС - КВЭС</t>
  </si>
  <si>
    <t>2.33.</t>
  </si>
  <si>
    <t>МедВЭС - АВЭС</t>
  </si>
  <si>
    <t>2.34.</t>
  </si>
  <si>
    <t>МедВЭС - МарВЭС</t>
  </si>
  <si>
    <t>2.35.</t>
  </si>
  <si>
    <t>МедВЭС - КарВЭС</t>
  </si>
  <si>
    <t>2.36.</t>
  </si>
  <si>
    <t>КарВЭС - ТрунВЭС</t>
  </si>
  <si>
    <t>2.37.</t>
  </si>
  <si>
    <t>КарВЭС - КВЭС</t>
  </si>
  <si>
    <t>2.38.</t>
  </si>
  <si>
    <t>КарВЭС - АВЭС</t>
  </si>
  <si>
    <t>2.39.</t>
  </si>
  <si>
    <t>КарВЭС - МарВЭС</t>
  </si>
  <si>
    <t>2.40.</t>
  </si>
  <si>
    <t>МарВЭС - ТрунВЭС</t>
  </si>
  <si>
    <t>2.41.</t>
  </si>
  <si>
    <t>МарВЭС - КВЭС</t>
  </si>
  <si>
    <t>2.42.</t>
  </si>
  <si>
    <t>МарВЭС - АВЭС</t>
  </si>
  <si>
    <t>2.43.</t>
  </si>
  <si>
    <t>АВЭС - ТрунВЭС</t>
  </si>
  <si>
    <t>2.44.</t>
  </si>
  <si>
    <t>АВЭС - КВЭС</t>
  </si>
  <si>
    <t>2.45.</t>
  </si>
  <si>
    <t>КВЭС - ТрунВЭС</t>
  </si>
  <si>
    <t>3.</t>
  </si>
  <si>
    <t>Работы по релокации техники и оборудования Подрядчика между ВЭУ, демонтажу, монтажу укрупненных узлов:</t>
  </si>
  <si>
    <t>3.1.</t>
  </si>
  <si>
    <t>Релокация техники и оборудования между ВЭУ</t>
  </si>
  <si>
    <t>3.2.</t>
  </si>
  <si>
    <t>Демонтаж ротора в сборе</t>
  </si>
  <si>
    <t>3.3.</t>
  </si>
  <si>
    <t>Монтаж ротора в сборе</t>
  </si>
  <si>
    <t>3.4.</t>
  </si>
  <si>
    <t>Демонтаж лопастей со ступицы (3 лопасти)</t>
  </si>
  <si>
    <t>3.5.</t>
  </si>
  <si>
    <t>Монтаж лопастей к ступице (3 лопасти)</t>
  </si>
  <si>
    <t>3.6.</t>
  </si>
  <si>
    <t>Демонтаж генератора</t>
  </si>
  <si>
    <t>3.7.</t>
  </si>
  <si>
    <t>Монтаж генератора</t>
  </si>
  <si>
    <t>3.8.</t>
  </si>
  <si>
    <t>Демонтаж гондолы</t>
  </si>
  <si>
    <t>3.9.</t>
  </si>
  <si>
    <t>Монтаж гондолы</t>
  </si>
  <si>
    <t>3.10.</t>
  </si>
  <si>
    <t>Стоимость  для целей расчета Возмещения потерь в соответствии с пунктом 27.4.2 Договора</t>
  </si>
  <si>
    <t>4.</t>
  </si>
  <si>
    <t>Погрузочно-разгрузочные работы укрупненных узлов в месте транспортировки:</t>
  </si>
  <si>
    <t>4.1.</t>
  </si>
  <si>
    <t>г. Ипатово (склад № 5)</t>
  </si>
  <si>
    <t>4.1.1.</t>
  </si>
  <si>
    <t>Погрузочно-разгрузочные работы по лопасти</t>
  </si>
  <si>
    <t>4.2.</t>
  </si>
  <si>
    <t>Республика Дагестан (склад № 7, 8, 9)</t>
  </si>
  <si>
    <t>4.2.1.</t>
  </si>
  <si>
    <t>Погрузочно-разгрузочные работы по ступице</t>
  </si>
  <si>
    <t>4.2.2.</t>
  </si>
  <si>
    <t>4.2.3.</t>
  </si>
  <si>
    <t>Погрузочно-разгрузочные работы по генератору</t>
  </si>
  <si>
    <t>4.2.4.</t>
  </si>
  <si>
    <t>Погрузочно-разгрузочные работы по гондоле</t>
  </si>
  <si>
    <t>5.</t>
  </si>
  <si>
    <t>Погрузочно-разгрузочные работы укрупненных узлов в месте выполнения Работ при необходимости отдельной мобилизации крановой техники в пределах ВЭС:</t>
  </si>
  <si>
    <t>5.1.</t>
  </si>
  <si>
    <t>5.2.</t>
  </si>
  <si>
    <t>5.3.</t>
  </si>
  <si>
    <t>5.4.</t>
  </si>
  <si>
    <t>6.</t>
  </si>
  <si>
    <t>Работы по транспортировке укрупненных узлов:</t>
  </si>
  <si>
    <t>6.1.</t>
  </si>
  <si>
    <t>Транспортировка ступицы по маршруту</t>
  </si>
  <si>
    <t>6.1.1.</t>
  </si>
  <si>
    <t>г. Волгодонск (филиал в г. Волгодонске) - КВЭС</t>
  </si>
  <si>
    <t>6.1.2.</t>
  </si>
  <si>
    <t>г. Волгодонск (филиал в г. Волгодонске) - АВЭС</t>
  </si>
  <si>
    <t>6.1.3.</t>
  </si>
  <si>
    <t>г. Волгодонск (филиал в г. Волгодонске) - МарВЭС</t>
  </si>
  <si>
    <t>6.1.4.</t>
  </si>
  <si>
    <t>г. Волгодонск (филиал в г. Волгодонске) - КарВЭС</t>
  </si>
  <si>
    <t>6.1.5.</t>
  </si>
  <si>
    <t>г. Волгодонск (филиал в г. Волгодонске) - МедВЭС</t>
  </si>
  <si>
    <t>6.1.6.</t>
  </si>
  <si>
    <t>г. Волгодонск (филиал в г. Волгодонске) - БонВЭС</t>
  </si>
  <si>
    <t>6.1.7.</t>
  </si>
  <si>
    <t>г. Волгодонск (филиал в г. Волгодонске) - БерВЭС</t>
  </si>
  <si>
    <t>6.1.8.</t>
  </si>
  <si>
    <t>г. Волгодонск (филиал в г. Волгодонске) - КузВЭС</t>
  </si>
  <si>
    <t>6.1.9.</t>
  </si>
  <si>
    <t>г. Волгодонск (филиал в г. Волгодонске) - ТрунВЭС</t>
  </si>
  <si>
    <t>6.1.10.</t>
  </si>
  <si>
    <t>г. Волгодонск (филиал в г. Волгодонске) - НовВЭС</t>
  </si>
  <si>
    <t>6.1.11.</t>
  </si>
  <si>
    <t>Республика Дагестан (склад № 7, 8, 9) - КВЭС</t>
  </si>
  <si>
    <t>6.1.12.</t>
  </si>
  <si>
    <t>Республика Дагестан (склад № 7, 8, 9) - АВЭС</t>
  </si>
  <si>
    <t>6.1.13.</t>
  </si>
  <si>
    <t>Республика Дагестан (склад № 7, 8, 9) - МарВЭС</t>
  </si>
  <si>
    <t>6.1.14.</t>
  </si>
  <si>
    <t>Республика Дагестан (склад № 7, 8, 9) - КарВЭС</t>
  </si>
  <si>
    <t>6.1.15.</t>
  </si>
  <si>
    <t>Республика Дагестан (склад № 7, 8, 9) - МедВЭС</t>
  </si>
  <si>
    <t>6.1.16.</t>
  </si>
  <si>
    <t>Республика Дагестан (склад № 7, 8, 9) - БонВЭС</t>
  </si>
  <si>
    <t>6.1.17.</t>
  </si>
  <si>
    <t>Республика Дагестан (склад № 7, 8, 9) - БерВЭС</t>
  </si>
  <si>
    <t>6.1.18.</t>
  </si>
  <si>
    <t>Республика Дагестан (склад № 7, 8, 9) - КузВЭС</t>
  </si>
  <si>
    <t>6.1.19.</t>
  </si>
  <si>
    <t>Республика Дагестан (склад № 7, 8, 9) - ТрунВЭС</t>
  </si>
  <si>
    <t>6.1.20.</t>
  </si>
  <si>
    <t>Республика Дагестан (склад № 7, 8, 9) - НовВЭС</t>
  </si>
  <si>
    <t>6.2.</t>
  </si>
  <si>
    <t>Транспортировка лопасти по маршруту</t>
  </si>
  <si>
    <t>6.2.1.</t>
  </si>
  <si>
    <t>г. Ипатово (склад № 5) - КВЭС</t>
  </si>
  <si>
    <t>6.2.2.</t>
  </si>
  <si>
    <t>г. Ипатово (склад № 5) - АВЭС</t>
  </si>
  <si>
    <t>6.2.3.</t>
  </si>
  <si>
    <t>г. Ипатово (склад № 5) - МарВЭС</t>
  </si>
  <si>
    <t>6.2.4.</t>
  </si>
  <si>
    <t>г. Ипатово (склад № 5) - КарВЭС</t>
  </si>
  <si>
    <t>6.2.5.</t>
  </si>
  <si>
    <t>г. Ипатово (склад № 5) - МедВЭС</t>
  </si>
  <si>
    <t>6.2.6.</t>
  </si>
  <si>
    <t>г. Ипатово (склад № 5) - БонВЭС</t>
  </si>
  <si>
    <t>6.2.7.</t>
  </si>
  <si>
    <t>г. Ипатово (склад № 5) - БерВЭС</t>
  </si>
  <si>
    <t>6.2.8.</t>
  </si>
  <si>
    <t>г. Ипатово (склад № 5) - КузВЭС</t>
  </si>
  <si>
    <t>6.2.9.</t>
  </si>
  <si>
    <t>г. Ипатово (склад № 5) - ТрунВЭС</t>
  </si>
  <si>
    <t>6.2.10.</t>
  </si>
  <si>
    <t>г. Ипатово (склад № 5) - НовВЭС</t>
  </si>
  <si>
    <t>6.2.11.</t>
  </si>
  <si>
    <t>6.2.12.</t>
  </si>
  <si>
    <t>6.2.13.</t>
  </si>
  <si>
    <t>6.2.14.</t>
  </si>
  <si>
    <t>6.2.15.</t>
  </si>
  <si>
    <t>6.2.16.</t>
  </si>
  <si>
    <t>6.2.17.</t>
  </si>
  <si>
    <t>6.2.18.</t>
  </si>
  <si>
    <t>6.2.19.</t>
  </si>
  <si>
    <t>6.2.20.</t>
  </si>
  <si>
    <t>6.2.21.</t>
  </si>
  <si>
    <t>г. Ульяновск (Русатом Ветролопасти) - КВЭС</t>
  </si>
  <si>
    <t>6.2.22.</t>
  </si>
  <si>
    <t>г. Ульяновск (Русатом Ветролопасти) - АВЭС</t>
  </si>
  <si>
    <t>6.2.23.</t>
  </si>
  <si>
    <t>г. Ульяновск (Русатом Ветролопасти) - МарВЭС</t>
  </si>
  <si>
    <t>6.2.24.</t>
  </si>
  <si>
    <t>г. Ульяновск (Русатом Ветролопасти) - КарВЭС</t>
  </si>
  <si>
    <t>6.2.25.</t>
  </si>
  <si>
    <t>г. Ульяновск (Русатом Ветролопасти) - МедВЭС</t>
  </si>
  <si>
    <t>6.2.26.</t>
  </si>
  <si>
    <t>г. Ульяновск (Русатом Ветролопасти) - БонВЭС</t>
  </si>
  <si>
    <t>6.2.27.</t>
  </si>
  <si>
    <t>г. Ульяновск (Русатом Ветролопасти) - БерВЭС</t>
  </si>
  <si>
    <t>6.2.28.</t>
  </si>
  <si>
    <t>г. Ульяновск (Русатом Ветролопасти) - КузВЭС</t>
  </si>
  <si>
    <t>6.2.29.</t>
  </si>
  <si>
    <t>г. Ульяновск (Русатом Ветролопасти) - ТрунВЭС</t>
  </si>
  <si>
    <t>6.2.30.</t>
  </si>
  <si>
    <t>г. Ульяновск (Русатом Ветролопасти) - НовВЭС</t>
  </si>
  <si>
    <t>6.3.</t>
  </si>
  <si>
    <t>Транспортировка генератора по маршруту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</si>
  <si>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</si>
  <si>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</si>
  <si>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</si>
  <si>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</si>
  <si>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</si>
  <si>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</si>
  <si>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</si>
  <si>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</si>
  <si>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</si>
  <si>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</si>
  <si>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</si>
  <si>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6.3.12.</t>
  </si>
  <si>
    <t>6.3.13.</t>
  </si>
  <si>
    <t>6.3.14.</t>
  </si>
  <si>
    <t>6.3.15.</t>
  </si>
  <si>
    <t>6.3.16.</t>
  </si>
  <si>
    <t>6.3.17.</t>
  </si>
  <si>
    <t>6.3.18.</t>
  </si>
  <si>
    <t>6.3.19.</t>
  </si>
  <si>
    <t>6.3.20.</t>
  </si>
  <si>
    <t>6.4.</t>
  </si>
  <si>
    <t>Транспортировка гондолы по маршруту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</si>
  <si>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</si>
  <si>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</si>
  <si>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</si>
  <si>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</si>
  <si>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</si>
  <si>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</si>
  <si>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</si>
  <si>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</si>
  <si>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</si>
  <si>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</si>
  <si>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</si>
  <si>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6.4.12.</t>
  </si>
  <si>
    <t>6.4.13.</t>
  </si>
  <si>
    <t>6.4.14.</t>
  </si>
  <si>
    <t>6.4.15.</t>
  </si>
  <si>
    <t>6.4.16.</t>
  </si>
  <si>
    <t>6.4.17.</t>
  </si>
  <si>
    <t>6.4.18.</t>
  </si>
  <si>
    <t>6.4.19.</t>
  </si>
  <si>
    <t>6.4.20.</t>
  </si>
  <si>
    <t>7.</t>
  </si>
  <si>
    <t>Работы по транспортировке материалов Заказчика при необходимости их перевозки по маршруту, отличному от маршрута перевозки укрупненных узлов:</t>
  </si>
  <si>
    <t>7.1.</t>
  </si>
  <si>
    <t>Транспортировка материалов Заказчика в/из г. Волгодонск (филиал в г. Волгодонске)</t>
  </si>
  <si>
    <t>7.1.1.</t>
  </si>
  <si>
    <t>до 0,5 т - КВЭС</t>
  </si>
  <si>
    <t>7.1.2.</t>
  </si>
  <si>
    <t>до 0,5 т - АВЭС</t>
  </si>
  <si>
    <t>7.1.3.</t>
  </si>
  <si>
    <t>до 0,5 т - МарВЭС</t>
  </si>
  <si>
    <t>7.1.4.</t>
  </si>
  <si>
    <t>до 0,5 т - КарВЭС</t>
  </si>
  <si>
    <t>7.1.5.</t>
  </si>
  <si>
    <t>до 0,5 т - МедВЭС</t>
  </si>
  <si>
    <t>7.1.6.</t>
  </si>
  <si>
    <t>до 0,5 т - БонВЭС</t>
  </si>
  <si>
    <t>7.1.7.</t>
  </si>
  <si>
    <t>до 0,5 т - БерВЭС</t>
  </si>
  <si>
    <t>7.1.8.</t>
  </si>
  <si>
    <t>до 0,5 т - КузВЭС</t>
  </si>
  <si>
    <t>7.1.9.</t>
  </si>
  <si>
    <t>до 0,5 т - ТрунВЭС</t>
  </si>
  <si>
    <t>7.1.10.</t>
  </si>
  <si>
    <t>до 0,5 т - НовВЭС</t>
  </si>
  <si>
    <t>7.1.11.</t>
  </si>
  <si>
    <t>св. 0,5 до 1,5 т - КВЭС</t>
  </si>
  <si>
    <t>7.1.12.</t>
  </si>
  <si>
    <t>св. 0,5 до 1,5 т - АВЭС</t>
  </si>
  <si>
    <t>7.1.13.</t>
  </si>
  <si>
    <t>св. 0,5 до 1,5 т - МарВЭС</t>
  </si>
  <si>
    <t>7.1.14.</t>
  </si>
  <si>
    <t>св. 0,5 до 1,5 т - КарВЭС</t>
  </si>
  <si>
    <t>7.1.15.</t>
  </si>
  <si>
    <t>св. 0,5 до 1,5 т - МедВЭС</t>
  </si>
  <si>
    <t>7.1.16.</t>
  </si>
  <si>
    <t>св. 0,5 до 1,5 т - БонВЭС</t>
  </si>
  <si>
    <t>7.1.17.</t>
  </si>
  <si>
    <t>св. 0,5 до 1,5 т - БерВЭС</t>
  </si>
  <si>
    <t>7.1.18.</t>
  </si>
  <si>
    <t>св. 0,5 до 1,5 т - КузВЭС</t>
  </si>
  <si>
    <t>7.1.19.</t>
  </si>
  <si>
    <t>св. 0,5 до 1,5 т - ТрунВЭС</t>
  </si>
  <si>
    <t>7.1.20.</t>
  </si>
  <si>
    <t>св. 0,5 до 1,5 т - НовВЭС</t>
  </si>
  <si>
    <t>7.1.21.</t>
  </si>
  <si>
    <t>св. 1,5 до 5 т - КВЭС</t>
  </si>
  <si>
    <t>7.1.22.</t>
  </si>
  <si>
    <t>св. 1,5 до 5 т - АВЭС</t>
  </si>
  <si>
    <t>7.1.23.</t>
  </si>
  <si>
    <t>св. 1,5 до 5 т - МарВЭС</t>
  </si>
  <si>
    <t>7.1.24.</t>
  </si>
  <si>
    <t>св. 1,5 до 5 т - КарВЭС</t>
  </si>
  <si>
    <t>7.1.25.</t>
  </si>
  <si>
    <t>св. 1,5 до 5 т - МедВЭС</t>
  </si>
  <si>
    <t>7.1.26.</t>
  </si>
  <si>
    <t>св. 1,5 до 5 т - БонВЭС</t>
  </si>
  <si>
    <t>7.1.27.</t>
  </si>
  <si>
    <t>св. 1,5 до 5 т - БерВЭС</t>
  </si>
  <si>
    <t>7.1.28.</t>
  </si>
  <si>
    <t>св. 1,5 до 5 т - КузВЭС</t>
  </si>
  <si>
    <t>7.1.29.</t>
  </si>
  <si>
    <t>св. 1,5 до 5 т - ТрунВЭС</t>
  </si>
  <si>
    <t>7.1.30.</t>
  </si>
  <si>
    <t>св. 1,5 до 5 т - НовВЭС</t>
  </si>
  <si>
    <t>7.1.31.</t>
  </si>
  <si>
    <t>св. 5 до 10 т - КВЭС</t>
  </si>
  <si>
    <t>7.1.32.</t>
  </si>
  <si>
    <t>св. 5 до 10 т - АВЭС</t>
  </si>
  <si>
    <t>7.1.33.</t>
  </si>
  <si>
    <t>св. 5 до 10 т - МарВЭС</t>
  </si>
  <si>
    <t>7.1.34.</t>
  </si>
  <si>
    <t>св. 5 до 10 т - КарВЭС</t>
  </si>
  <si>
    <t>7.1.35.</t>
  </si>
  <si>
    <t>св. 5 до 10 т - МедВЭС</t>
  </si>
  <si>
    <t>7.1.36.</t>
  </si>
  <si>
    <t>св. 5 до 10 т - БонВЭС</t>
  </si>
  <si>
    <t>7.1.37.</t>
  </si>
  <si>
    <t>св. 5 до 10 т - БерВЭС</t>
  </si>
  <si>
    <t>7.1.38.</t>
  </si>
  <si>
    <t>св. 5 до 10 т - КузВЭС</t>
  </si>
  <si>
    <t>7.1.39.</t>
  </si>
  <si>
    <t>св. 5 до 10 т - ТрунВЭС</t>
  </si>
  <si>
    <t>7.1.40.</t>
  </si>
  <si>
    <t>св. 5 до 10 т - НовВЭС</t>
  </si>
  <si>
    <t>7.1.41.</t>
  </si>
  <si>
    <t>св. 10 до 20 т - КВЭС</t>
  </si>
  <si>
    <t>7.1.42.</t>
  </si>
  <si>
    <t>св. 10 до 20 т - АВЭС</t>
  </si>
  <si>
    <t>7.1.43.</t>
  </si>
  <si>
    <t>св. 10 до 20 т - МарВЭС</t>
  </si>
  <si>
    <t>7.1.44.</t>
  </si>
  <si>
    <t>св. 10 до 20 т - КарВЭС</t>
  </si>
  <si>
    <t>7.1.45.</t>
  </si>
  <si>
    <t>св. 10 до 20 т - МедВЭС</t>
  </si>
  <si>
    <t>7.1.46.</t>
  </si>
  <si>
    <t>св. 10 до 20 т - БонВЭС</t>
  </si>
  <si>
    <t>7.1.47.</t>
  </si>
  <si>
    <t>св. 10 до 20 т - БерВЭС</t>
  </si>
  <si>
    <t>7.1.48.</t>
  </si>
  <si>
    <t>св. 10 до 20 т - КузВЭС</t>
  </si>
  <si>
    <t>7.1.49.</t>
  </si>
  <si>
    <t>св. 10 до 20 т - ТрунВЭС</t>
  </si>
  <si>
    <t>7.1.50.</t>
  </si>
  <si>
    <t>св. 10 до 20 т - НовВЭС</t>
  </si>
  <si>
    <t>7.2.</t>
  </si>
  <si>
    <t>Транспортировка материалов Заказчика в/из  Республика Дагестан (склад № 7, 8, 9)</t>
  </si>
  <si>
    <t>7.2.1.</t>
  </si>
  <si>
    <t>7.2.2.</t>
  </si>
  <si>
    <t>7.2.3.</t>
  </si>
  <si>
    <t>7.2.4.</t>
  </si>
  <si>
    <t>7.2.5.</t>
  </si>
  <si>
    <t>7.2.6.</t>
  </si>
  <si>
    <t>7.2.7.</t>
  </si>
  <si>
    <t>7.2.8.</t>
  </si>
  <si>
    <t>7.2.9.</t>
  </si>
  <si>
    <t>7.2.10.</t>
  </si>
  <si>
    <t>7.2.11.</t>
  </si>
  <si>
    <t>7.2.12.</t>
  </si>
  <si>
    <t>7.2.13.</t>
  </si>
  <si>
    <t>7.2.14.</t>
  </si>
  <si>
    <t>7.2.15.</t>
  </si>
  <si>
    <t>7.2.16.</t>
  </si>
  <si>
    <t>7.2.17.</t>
  </si>
  <si>
    <t>7.2.18.</t>
  </si>
  <si>
    <t>7.2.19.</t>
  </si>
  <si>
    <t>7.2.20.</t>
  </si>
  <si>
    <t>7.2.21.</t>
  </si>
  <si>
    <t>7.2.22.</t>
  </si>
  <si>
    <t>7.2.23.</t>
  </si>
  <si>
    <t>7.2.24.</t>
  </si>
  <si>
    <t>7.2.25.</t>
  </si>
  <si>
    <t>7.2.26.</t>
  </si>
  <si>
    <t>7.2.27.</t>
  </si>
  <si>
    <t>7.2.28.</t>
  </si>
  <si>
    <t>7.2.29.</t>
  </si>
  <si>
    <t>7.2.30.</t>
  </si>
  <si>
    <t>7.2.31.</t>
  </si>
  <si>
    <t>7.2.32.</t>
  </si>
  <si>
    <t>7.2.33.</t>
  </si>
  <si>
    <t>7.2.34.</t>
  </si>
  <si>
    <t>7.2.35.</t>
  </si>
  <si>
    <t>7.2.36.</t>
  </si>
  <si>
    <t>7.2.37.</t>
  </si>
  <si>
    <t>7.2.38.</t>
  </si>
  <si>
    <t>7.2.39.</t>
  </si>
  <si>
    <t>7.2.40.</t>
  </si>
  <si>
    <t>7.2.41.</t>
  </si>
  <si>
    <t>7.2.42.</t>
  </si>
  <si>
    <t>7.2.43.</t>
  </si>
  <si>
    <t>7.2.44.</t>
  </si>
  <si>
    <t>7.2.45.</t>
  </si>
  <si>
    <t>7.2.46.</t>
  </si>
  <si>
    <t>7.2.47.</t>
  </si>
  <si>
    <t>7.2.48.</t>
  </si>
  <si>
    <t>7.2.49.</t>
  </si>
  <si>
    <t>7.2.50.</t>
  </si>
  <si>
    <t>8.</t>
  </si>
  <si>
    <t>Погрузочно-разгрузочные работы материалов Заказчика в месте транспортировки при необходимости отдельной мобилизации крановой техники:</t>
  </si>
  <si>
    <t>8.1.</t>
  </si>
  <si>
    <t>Погрузочно-разгрузочные работы материалов Заказчика Республика Дагестан (склад № 7, 8, 9)</t>
  </si>
  <si>
    <t>8.1.1.</t>
  </si>
  <si>
    <t>до 0,5 т</t>
  </si>
  <si>
    <t>8.1.2.</t>
  </si>
  <si>
    <t>св. 0,5 до 1,5 т</t>
  </si>
  <si>
    <t>8.1.3.</t>
  </si>
  <si>
    <t>св. 1,5 до 5 т</t>
  </si>
  <si>
    <t>8.1.4.</t>
  </si>
  <si>
    <t>св. 5 до 10 т</t>
  </si>
  <si>
    <t>Заявка (участник) 2</t>
  </si>
  <si>
    <t xml:space="preserve">Заявка (участник) 1 </t>
  </si>
  <si>
    <t xml:space="preserve">Заявка (участник)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</si>
</sst>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0.00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165" fontId="1" fillId="0" borderId="0" xfId="0" applyNumberFormat="1" applyFont="1"/>
    <xf numFmtId="0" fontId="1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3" fontId="1" fillId="0" borderId="0" xfId="5" applyFont="1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43" fontId="1" fillId="0" borderId="1" xfId="5" applyFont="1" applyFill="1" applyBorder="1"/>
    <xf numFmtId="43" fontId="1" fillId="0" borderId="0" xfId="5" applyNumberFormat="1" applyFont="1"/>
    <xf numFmtId="0" fontId="5" fillId="4" borderId="6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4" fontId="5" fillId="5" borderId="6" xfId="0" applyNumberFormat="1" applyFont="1" applyFill="1" applyBorder="1" applyAlignment="1">
      <alignment horizontal="left" vertical="center" wrapText="1"/>
    </xf>
    <xf numFmtId="4" fontId="5" fillId="5" borderId="8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Normal" xfId="3"/>
    <cellStyle name="Обычный" xfId="0" builtinId="0"/>
    <cellStyle name="Обычный 2" xfId="1"/>
    <cellStyle name="Финансовый" xfId="5" builtinId="3"/>
    <cellStyle name="Финансовый 2" xfId="2"/>
    <cellStyle name="Финансовый 2 2" xfId="4"/>
  </cellStyles>
  <dxfs count="0"/>
  <tableStyles count="0" defaultTableStyle="TableStyleMedium2" defaultPivotStyle="PivotStyleLight16"/>
  <colors>
    <mruColors>
      <color rgb="FFFFCC00"/>
      <color rgb="FFFCFCB2"/>
      <color rgb="FFE8F0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zoomScale="55" zoomScaleNormal="55" zoomScaleSheetLayoutView="100" workbookViewId="0">
      <selection activeCell="H301" sqref="H301"/>
    </sheetView>
  </sheetViews>
  <sheetFormatPr defaultColWidth="9.109375" defaultRowHeight="15.6" x14ac:dyDescent="0.3"/>
  <cols>
    <col min="1" max="1" width="11.88671875" style="6" bestFit="1" customWidth="1"/>
    <col min="2" max="2" width="57.88671875" style="40" customWidth="1"/>
    <col min="3" max="3" width="17.109375" style="40" customWidth="1"/>
    <col min="4" max="4" width="67.5546875" style="6" customWidth="1"/>
    <col min="5" max="5" width="16.44140625" style="8" hidden="1" customWidth="1"/>
    <col min="6" max="11" width="21.109375" style="6" customWidth="1"/>
    <col min="12" max="12" width="9.109375" style="6"/>
    <col min="13" max="13" width="16.33203125" style="6" bestFit="1" customWidth="1"/>
    <col min="14" max="16384" width="9.109375" style="6"/>
  </cols>
  <sheetData>
    <row r="1" spans="1:11" s="1" customFormat="1" ht="36" customHeight="1" thickBot="1" x14ac:dyDescent="0.35">
      <c r="A1" s="51"/>
      <c r="B1" s="51"/>
      <c r="C1" s="51"/>
      <c r="D1" s="51"/>
      <c r="E1" s="52"/>
      <c r="F1" s="53" t="s">
        <v>487</v>
      </c>
      <c r="G1" s="54"/>
      <c r="H1" s="53" t="s">
        <v>486</v>
      </c>
      <c r="I1" s="54"/>
      <c r="J1" s="53" t="s">
        <v>488</v>
      </c>
      <c r="K1" s="54"/>
    </row>
    <row r="2" spans="1:11" ht="105.9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3" t="s">
        <v>5</v>
      </c>
      <c r="G2" s="55" t="s">
        <v>6</v>
      </c>
      <c r="H2" s="3" t="s">
        <v>5</v>
      </c>
      <c r="I2" s="55" t="s">
        <v>6</v>
      </c>
      <c r="J2" s="3" t="s">
        <v>5</v>
      </c>
      <c r="K2" s="55" t="str">
        <f>I2</f>
        <v xml:space="preserve">Цена за единицу с учетом ориентировочных объемов, руб., с НДС </v>
      </c>
    </row>
    <row r="3" spans="1:11" ht="16.2" thickBot="1" x14ac:dyDescent="0.35">
      <c r="A3" s="7">
        <v>1</v>
      </c>
      <c r="B3" s="3">
        <v>2</v>
      </c>
      <c r="C3" s="7">
        <v>3</v>
      </c>
      <c r="D3" s="3">
        <v>4</v>
      </c>
      <c r="F3" s="4">
        <v>6</v>
      </c>
      <c r="G3" s="4">
        <v>7</v>
      </c>
      <c r="H3" s="4">
        <v>8</v>
      </c>
      <c r="I3" s="4">
        <v>9</v>
      </c>
      <c r="J3" s="4">
        <v>8</v>
      </c>
      <c r="K3" s="4"/>
    </row>
    <row r="4" spans="1:11" s="1" customFormat="1" ht="30" customHeight="1" thickBot="1" x14ac:dyDescent="0.35">
      <c r="A4" s="9" t="s">
        <v>7</v>
      </c>
      <c r="B4" s="10" t="s">
        <v>8</v>
      </c>
      <c r="C4" s="11"/>
      <c r="D4" s="11"/>
      <c r="E4" s="11"/>
      <c r="F4" s="11"/>
      <c r="G4" s="11"/>
      <c r="H4" s="11"/>
      <c r="I4" s="11"/>
      <c r="J4" s="11"/>
      <c r="K4" s="12"/>
    </row>
    <row r="5" spans="1:11" s="1" customFormat="1" ht="30" customHeight="1" thickBot="1" x14ac:dyDescent="0.35">
      <c r="A5" s="13" t="s">
        <v>9</v>
      </c>
      <c r="B5" s="43" t="s">
        <v>10</v>
      </c>
      <c r="C5" s="44"/>
      <c r="D5" s="44"/>
      <c r="E5" s="14"/>
      <c r="F5" s="14"/>
      <c r="G5" s="14"/>
      <c r="H5" s="14"/>
      <c r="I5" s="14"/>
      <c r="J5" s="14"/>
      <c r="K5" s="15"/>
    </row>
    <row r="6" spans="1:11" ht="15" customHeight="1" thickBot="1" x14ac:dyDescent="0.35">
      <c r="A6" s="16" t="s">
        <v>11</v>
      </c>
      <c r="B6" s="17" t="s">
        <v>12</v>
      </c>
      <c r="C6" s="18">
        <v>1</v>
      </c>
      <c r="D6" s="19">
        <v>7156616.54</v>
      </c>
      <c r="E6" s="8">
        <v>1</v>
      </c>
      <c r="F6" s="20">
        <v>6154690.2243999997</v>
      </c>
      <c r="G6" s="20">
        <v>2587032.1528243329</v>
      </c>
      <c r="H6" s="20">
        <v>6440954.8859999999</v>
      </c>
      <c r="I6" s="20">
        <v>2707359.2296998836</v>
      </c>
      <c r="J6" s="20">
        <v>6798785.7119999994</v>
      </c>
      <c r="K6" s="20">
        <v>2857768.0753739863</v>
      </c>
    </row>
    <row r="7" spans="1:11" ht="15" customHeight="1" thickBot="1" x14ac:dyDescent="0.35">
      <c r="A7" s="16" t="s">
        <v>13</v>
      </c>
      <c r="B7" s="17" t="s">
        <v>14</v>
      </c>
      <c r="C7" s="18">
        <v>1</v>
      </c>
      <c r="D7" s="19">
        <v>7038540.3799999999</v>
      </c>
      <c r="E7" s="8">
        <v>2</v>
      </c>
      <c r="F7" s="19">
        <v>6053144.7268000003</v>
      </c>
      <c r="G7" s="19">
        <v>2502370.1088453028</v>
      </c>
      <c r="H7" s="19">
        <v>6334686.3420000002</v>
      </c>
      <c r="I7" s="19">
        <v>2618759.4162334562</v>
      </c>
      <c r="J7" s="19">
        <v>6686613.3599999994</v>
      </c>
      <c r="K7" s="19">
        <v>2764246.0500552482</v>
      </c>
    </row>
    <row r="8" spans="1:11" ht="15" customHeight="1" thickBot="1" x14ac:dyDescent="0.35">
      <c r="A8" s="16" t="s">
        <v>15</v>
      </c>
      <c r="B8" s="17" t="s">
        <v>16</v>
      </c>
      <c r="C8" s="18">
        <v>1</v>
      </c>
      <c r="D8" s="19">
        <v>6704984.54</v>
      </c>
      <c r="E8" s="8">
        <v>3</v>
      </c>
      <c r="F8" s="19">
        <v>5766286.7044000002</v>
      </c>
      <c r="G8" s="19">
        <v>2270815.7216927069</v>
      </c>
      <c r="H8" s="19">
        <v>5363987.6320000002</v>
      </c>
      <c r="I8" s="19">
        <v>2112386.7178536807</v>
      </c>
      <c r="J8" s="19">
        <v>6369735.3119999999</v>
      </c>
      <c r="K8" s="19">
        <v>2508459.2270574369</v>
      </c>
    </row>
    <row r="9" spans="1:11" ht="15" customHeight="1" thickBot="1" x14ac:dyDescent="0.35">
      <c r="A9" s="16" t="s">
        <v>17</v>
      </c>
      <c r="B9" s="17" t="s">
        <v>18</v>
      </c>
      <c r="C9" s="18">
        <v>1</v>
      </c>
      <c r="D9" s="19">
        <v>6911152.2199999997</v>
      </c>
      <c r="E9" s="8">
        <v>4</v>
      </c>
      <c r="F9" s="19">
        <v>5943590.9091999996</v>
      </c>
      <c r="G9" s="19">
        <v>2412610.6898312052</v>
      </c>
      <c r="H9" s="19">
        <v>4837806.5539999995</v>
      </c>
      <c r="I9" s="19">
        <v>1963752.8870719112</v>
      </c>
      <c r="J9" s="19">
        <v>6565594.608</v>
      </c>
      <c r="K9" s="19">
        <v>2665093.2034773901</v>
      </c>
    </row>
    <row r="10" spans="1:11" ht="15" customHeight="1" thickBot="1" x14ac:dyDescent="0.35">
      <c r="A10" s="16" t="s">
        <v>19</v>
      </c>
      <c r="B10" s="17" t="s">
        <v>20</v>
      </c>
      <c r="C10" s="18">
        <v>1</v>
      </c>
      <c r="D10" s="19">
        <v>3455576.11</v>
      </c>
      <c r="E10" s="8">
        <v>7</v>
      </c>
      <c r="F10" s="19">
        <v>2971795.45</v>
      </c>
      <c r="G10" s="19">
        <v>603152.67152418999</v>
      </c>
      <c r="H10" s="19">
        <v>2764460.89</v>
      </c>
      <c r="I10" s="19">
        <v>561072.25385503564</v>
      </c>
      <c r="J10" s="19">
        <v>3282797.3</v>
      </c>
      <c r="K10" s="19">
        <v>666273.30005751154</v>
      </c>
    </row>
    <row r="11" spans="1:11" ht="15" customHeight="1" thickBot="1" x14ac:dyDescent="0.35">
      <c r="A11" s="16" t="s">
        <v>21</v>
      </c>
      <c r="B11" s="17" t="s">
        <v>22</v>
      </c>
      <c r="C11" s="18">
        <v>1</v>
      </c>
      <c r="D11" s="19">
        <v>7108380.3799999999</v>
      </c>
      <c r="E11" s="8">
        <v>5</v>
      </c>
      <c r="F11" s="19">
        <v>6113207.1299999999</v>
      </c>
      <c r="G11" s="19">
        <v>2552276.0780180558</v>
      </c>
      <c r="H11" s="19">
        <v>5686704.2999999998</v>
      </c>
      <c r="I11" s="19">
        <v>2374210.3022202705</v>
      </c>
      <c r="J11" s="19">
        <v>6752961.3600000003</v>
      </c>
      <c r="K11" s="19">
        <v>2819374.735452204</v>
      </c>
    </row>
    <row r="12" spans="1:11" ht="15" customHeight="1" thickBot="1" x14ac:dyDescent="0.35">
      <c r="A12" s="16" t="s">
        <v>23</v>
      </c>
      <c r="B12" s="17" t="s">
        <v>24</v>
      </c>
      <c r="C12" s="18">
        <v>1</v>
      </c>
      <c r="D12" s="19">
        <v>3455576.11</v>
      </c>
      <c r="E12" s="8">
        <v>6</v>
      </c>
      <c r="F12" s="19">
        <v>2971795.45</v>
      </c>
      <c r="G12" s="19">
        <v>603152.67152418999</v>
      </c>
      <c r="H12" s="19">
        <v>2764460.89</v>
      </c>
      <c r="I12" s="19">
        <v>561072.25385503564</v>
      </c>
      <c r="J12" s="19">
        <v>3282797.3</v>
      </c>
      <c r="K12" s="19">
        <v>666273.30005751154</v>
      </c>
    </row>
    <row r="13" spans="1:11" ht="15" customHeight="1" thickBot="1" x14ac:dyDescent="0.35">
      <c r="A13" s="16" t="s">
        <v>25</v>
      </c>
      <c r="B13" s="17" t="s">
        <v>26</v>
      </c>
      <c r="C13" s="18">
        <v>1</v>
      </c>
      <c r="D13" s="19">
        <v>3559684.27</v>
      </c>
      <c r="E13" s="8">
        <v>9</v>
      </c>
      <c r="F13" s="19">
        <v>3061328.47</v>
      </c>
      <c r="G13" s="19">
        <v>640043.20215914492</v>
      </c>
      <c r="H13" s="19">
        <v>2847747.42</v>
      </c>
      <c r="I13" s="19">
        <v>595389.02652848721</v>
      </c>
      <c r="J13" s="19">
        <v>3381700.06</v>
      </c>
      <c r="K13" s="19">
        <v>707024.46874123649</v>
      </c>
    </row>
    <row r="14" spans="1:11" ht="15" customHeight="1" thickBot="1" x14ac:dyDescent="0.35">
      <c r="A14" s="16" t="s">
        <v>27</v>
      </c>
      <c r="B14" s="17" t="s">
        <v>28</v>
      </c>
      <c r="C14" s="18">
        <v>1</v>
      </c>
      <c r="D14" s="19">
        <v>3460511.47</v>
      </c>
      <c r="E14" s="8">
        <v>8</v>
      </c>
      <c r="F14" s="19">
        <v>2976039.86</v>
      </c>
      <c r="G14" s="19">
        <v>604876.78430773702</v>
      </c>
      <c r="H14" s="19">
        <v>2768409.18</v>
      </c>
      <c r="I14" s="19">
        <v>562676.08003288612</v>
      </c>
      <c r="J14" s="19">
        <v>3287485.9</v>
      </c>
      <c r="K14" s="19">
        <v>668177.84478499112</v>
      </c>
    </row>
    <row r="15" spans="1:11" ht="15" customHeight="1" thickBot="1" x14ac:dyDescent="0.35">
      <c r="A15" s="16" t="s">
        <v>29</v>
      </c>
      <c r="B15" s="17" t="s">
        <v>30</v>
      </c>
      <c r="C15" s="18">
        <v>1</v>
      </c>
      <c r="D15" s="19">
        <v>18766124.210000001</v>
      </c>
      <c r="E15" s="8">
        <v>10</v>
      </c>
      <c r="F15" s="19">
        <v>16138866.82</v>
      </c>
      <c r="G15" s="19">
        <v>395296.51902829512</v>
      </c>
      <c r="H15" s="19">
        <v>13136286.949999999</v>
      </c>
      <c r="I15" s="19">
        <v>321752.98068986851</v>
      </c>
      <c r="J15" s="19">
        <v>17827818</v>
      </c>
      <c r="K15" s="19">
        <v>436664.75942020211</v>
      </c>
    </row>
    <row r="16" spans="1:11" s="1" customFormat="1" ht="30" customHeight="1" thickBot="1" x14ac:dyDescent="0.35">
      <c r="A16" s="13" t="s">
        <v>31</v>
      </c>
      <c r="B16" s="43" t="s">
        <v>32</v>
      </c>
      <c r="C16" s="44"/>
      <c r="D16" s="44"/>
      <c r="E16" s="21"/>
      <c r="F16" s="21"/>
      <c r="G16" s="21"/>
      <c r="H16" s="21"/>
      <c r="I16" s="21"/>
      <c r="J16" s="21"/>
      <c r="K16" s="21"/>
    </row>
    <row r="17" spans="1:11" ht="16.2" thickBot="1" x14ac:dyDescent="0.35">
      <c r="A17" s="16" t="s">
        <v>33</v>
      </c>
      <c r="B17" s="17" t="s">
        <v>12</v>
      </c>
      <c r="C17" s="18">
        <v>1</v>
      </c>
      <c r="D17" s="19">
        <v>7156616.54</v>
      </c>
      <c r="F17" s="20">
        <v>6154690.2243999997</v>
      </c>
      <c r="G17" s="20">
        <v>2587032.1528243329</v>
      </c>
      <c r="H17" s="20">
        <v>6440954.8859999999</v>
      </c>
      <c r="I17" s="20">
        <v>2707359.2296998836</v>
      </c>
      <c r="J17" s="20">
        <v>6798785.7119999994</v>
      </c>
      <c r="K17" s="20">
        <v>2857768.0753739863</v>
      </c>
    </row>
    <row r="18" spans="1:11" ht="16.2" thickBot="1" x14ac:dyDescent="0.35">
      <c r="A18" s="16" t="s">
        <v>34</v>
      </c>
      <c r="B18" s="17" t="s">
        <v>14</v>
      </c>
      <c r="C18" s="18">
        <v>1</v>
      </c>
      <c r="D18" s="19">
        <v>7038540.3799999999</v>
      </c>
      <c r="F18" s="19">
        <v>6053144.7268000003</v>
      </c>
      <c r="G18" s="19">
        <v>2502370.1088453028</v>
      </c>
      <c r="H18" s="19">
        <v>6334686.3420000002</v>
      </c>
      <c r="I18" s="19">
        <v>2618759.4162334562</v>
      </c>
      <c r="J18" s="19">
        <v>6686613.3599999994</v>
      </c>
      <c r="K18" s="19">
        <v>2764246.0500552482</v>
      </c>
    </row>
    <row r="19" spans="1:11" ht="16.2" thickBot="1" x14ac:dyDescent="0.35">
      <c r="A19" s="16" t="s">
        <v>35</v>
      </c>
      <c r="B19" s="17" t="s">
        <v>16</v>
      </c>
      <c r="C19" s="18">
        <v>1</v>
      </c>
      <c r="D19" s="19">
        <v>6704984.54</v>
      </c>
      <c r="F19" s="19">
        <v>5766286.7044000002</v>
      </c>
      <c r="G19" s="19">
        <v>2270815.7216927069</v>
      </c>
      <c r="H19" s="19">
        <v>5363987.6320000002</v>
      </c>
      <c r="I19" s="19">
        <v>2112386.7178536807</v>
      </c>
      <c r="J19" s="19">
        <v>6369735.3119999999</v>
      </c>
      <c r="K19" s="19">
        <v>2508459.2270574369</v>
      </c>
    </row>
    <row r="20" spans="1:11" ht="16.2" thickBot="1" x14ac:dyDescent="0.35">
      <c r="A20" s="16" t="s">
        <v>36</v>
      </c>
      <c r="B20" s="17" t="s">
        <v>18</v>
      </c>
      <c r="C20" s="18">
        <v>1</v>
      </c>
      <c r="D20" s="19">
        <v>6911152.2199999997</v>
      </c>
      <c r="F20" s="19">
        <v>5943590.9091999996</v>
      </c>
      <c r="G20" s="19">
        <v>2412610.6898312052</v>
      </c>
      <c r="H20" s="19">
        <v>4837806.5539999995</v>
      </c>
      <c r="I20" s="19">
        <v>1963752.8870719112</v>
      </c>
      <c r="J20" s="19">
        <v>6565594.608</v>
      </c>
      <c r="K20" s="19">
        <v>2665093.2034773901</v>
      </c>
    </row>
    <row r="21" spans="1:11" ht="16.2" thickBot="1" x14ac:dyDescent="0.35">
      <c r="A21" s="16" t="s">
        <v>37</v>
      </c>
      <c r="B21" s="17" t="s">
        <v>20</v>
      </c>
      <c r="C21" s="18">
        <v>1</v>
      </c>
      <c r="D21" s="19">
        <v>3455576.11</v>
      </c>
      <c r="F21" s="19">
        <v>2971795.4545999998</v>
      </c>
      <c r="G21" s="19">
        <v>603152.67245780129</v>
      </c>
      <c r="H21" s="19">
        <v>2764460.8880000007</v>
      </c>
      <c r="I21" s="19">
        <v>561072.25344911765</v>
      </c>
      <c r="J21" s="19">
        <v>3282797.304</v>
      </c>
      <c r="K21" s="19">
        <v>666273.30086934753</v>
      </c>
    </row>
    <row r="22" spans="1:11" ht="16.2" thickBot="1" x14ac:dyDescent="0.35">
      <c r="A22" s="16" t="s">
        <v>38</v>
      </c>
      <c r="B22" s="17" t="s">
        <v>22</v>
      </c>
      <c r="C22" s="18">
        <v>1</v>
      </c>
      <c r="D22" s="19">
        <v>7108380.3799999999</v>
      </c>
      <c r="F22" s="19">
        <v>6113207.1267999997</v>
      </c>
      <c r="G22" s="19">
        <v>2552276.0766820493</v>
      </c>
      <c r="H22" s="19">
        <v>5686704.3040000005</v>
      </c>
      <c r="I22" s="19">
        <v>2374210.3038902786</v>
      </c>
      <c r="J22" s="19">
        <v>6752961.3599999994</v>
      </c>
      <c r="K22" s="19">
        <v>2819374.7354522035</v>
      </c>
    </row>
    <row r="23" spans="1:11" ht="16.2" thickBot="1" x14ac:dyDescent="0.35">
      <c r="A23" s="16" t="s">
        <v>39</v>
      </c>
      <c r="B23" s="17" t="s">
        <v>24</v>
      </c>
      <c r="C23" s="18">
        <v>1</v>
      </c>
      <c r="D23" s="19">
        <v>3455576.11</v>
      </c>
      <c r="F23" s="19">
        <v>2971795.4545999998</v>
      </c>
      <c r="G23" s="19">
        <v>603152.67245780129</v>
      </c>
      <c r="H23" s="19">
        <v>2764460.8880000007</v>
      </c>
      <c r="I23" s="19">
        <v>561072.25344911765</v>
      </c>
      <c r="J23" s="19">
        <v>3282797.304</v>
      </c>
      <c r="K23" s="19">
        <v>666273.30086934753</v>
      </c>
    </row>
    <row r="24" spans="1:11" ht="16.2" thickBot="1" x14ac:dyDescent="0.35">
      <c r="A24" s="16" t="s">
        <v>40</v>
      </c>
      <c r="B24" s="17" t="s">
        <v>26</v>
      </c>
      <c r="C24" s="18">
        <v>1</v>
      </c>
      <c r="D24" s="19">
        <v>3559684.27</v>
      </c>
      <c r="F24" s="19">
        <v>3061328.4721999997</v>
      </c>
      <c r="G24" s="19">
        <v>640043.20261910686</v>
      </c>
      <c r="H24" s="19">
        <v>2847747.4160000007</v>
      </c>
      <c r="I24" s="19">
        <v>595389.02569219272</v>
      </c>
      <c r="J24" s="19">
        <v>3381700.0559999999</v>
      </c>
      <c r="K24" s="19">
        <v>707024.46790494176</v>
      </c>
    </row>
    <row r="25" spans="1:11" ht="16.2" thickBot="1" x14ac:dyDescent="0.35">
      <c r="A25" s="16" t="s">
        <v>41</v>
      </c>
      <c r="B25" s="17" t="s">
        <v>28</v>
      </c>
      <c r="C25" s="18">
        <v>1</v>
      </c>
      <c r="D25" s="19">
        <v>3460511.47</v>
      </c>
      <c r="F25" s="19">
        <v>2976039.8642000002</v>
      </c>
      <c r="G25" s="19">
        <v>604876.7851613824</v>
      </c>
      <c r="H25" s="19">
        <v>2768409.1760000004</v>
      </c>
      <c r="I25" s="19">
        <v>562676.07921989064</v>
      </c>
      <c r="J25" s="19">
        <v>3287485.8960000002</v>
      </c>
      <c r="K25" s="19">
        <v>668177.84397199564</v>
      </c>
    </row>
    <row r="26" spans="1:11" ht="16.2" thickBot="1" x14ac:dyDescent="0.35">
      <c r="A26" s="16" t="s">
        <v>42</v>
      </c>
      <c r="B26" s="17" t="s">
        <v>30</v>
      </c>
      <c r="C26" s="18">
        <v>1</v>
      </c>
      <c r="D26" s="19">
        <v>18766124.210000001</v>
      </c>
      <c r="F26" s="19">
        <v>16138866.820600001</v>
      </c>
      <c r="G26" s="19">
        <v>395296.51904299122</v>
      </c>
      <c r="H26" s="19">
        <v>13136286.947000002</v>
      </c>
      <c r="I26" s="19">
        <v>321752.98061638826</v>
      </c>
      <c r="J26" s="19">
        <v>17827818</v>
      </c>
      <c r="K26" s="19">
        <v>436664.75942020211</v>
      </c>
    </row>
    <row r="27" spans="1:11" s="1" customFormat="1" ht="30" customHeight="1" thickBot="1" x14ac:dyDescent="0.35">
      <c r="A27" s="22" t="s">
        <v>43</v>
      </c>
      <c r="B27" s="49" t="s">
        <v>44</v>
      </c>
      <c r="C27" s="50"/>
      <c r="D27" s="50"/>
      <c r="E27" s="23"/>
      <c r="F27" s="23"/>
      <c r="G27" s="23"/>
      <c r="H27" s="23"/>
      <c r="I27" s="23"/>
      <c r="J27" s="23"/>
      <c r="K27" s="23"/>
    </row>
    <row r="28" spans="1:11" s="1" customFormat="1" ht="16.2" thickBot="1" x14ac:dyDescent="0.35">
      <c r="A28" s="24" t="s">
        <v>45</v>
      </c>
      <c r="B28" s="17" t="s">
        <v>46</v>
      </c>
      <c r="C28" s="18">
        <v>1</v>
      </c>
      <c r="D28" s="25">
        <v>16787556.34</v>
      </c>
      <c r="E28" s="26"/>
      <c r="F28" s="27">
        <v>14437298.452399999</v>
      </c>
      <c r="G28" s="27">
        <v>316336.11986987578</v>
      </c>
      <c r="H28" s="27">
        <v>11751289.437999999</v>
      </c>
      <c r="I28" s="27">
        <v>257482.88826617799</v>
      </c>
      <c r="J28" s="27">
        <v>15948178.523999998</v>
      </c>
      <c r="K28" s="27">
        <v>349441.06266886683</v>
      </c>
    </row>
    <row r="29" spans="1:11" s="1" customFormat="1" ht="16.2" thickBot="1" x14ac:dyDescent="0.35">
      <c r="A29" s="24" t="s">
        <v>47</v>
      </c>
      <c r="B29" s="17" t="s">
        <v>48</v>
      </c>
      <c r="C29" s="18">
        <v>1</v>
      </c>
      <c r="D29" s="25">
        <v>16491176.34</v>
      </c>
      <c r="E29" s="26"/>
      <c r="F29" s="25">
        <v>14182411.6524</v>
      </c>
      <c r="G29" s="25">
        <v>305265.05259627732</v>
      </c>
      <c r="H29" s="25">
        <v>11543823.437999999</v>
      </c>
      <c r="I29" s="25">
        <v>248471.55443883038</v>
      </c>
      <c r="J29" s="25">
        <v>15666617.52</v>
      </c>
      <c r="K29" s="25">
        <v>337211.39524526865</v>
      </c>
    </row>
    <row r="30" spans="1:11" s="1" customFormat="1" ht="16.2" thickBot="1" x14ac:dyDescent="0.35">
      <c r="A30" s="24" t="s">
        <v>49</v>
      </c>
      <c r="B30" s="17" t="s">
        <v>50</v>
      </c>
      <c r="C30" s="18">
        <v>1</v>
      </c>
      <c r="D30" s="25">
        <v>17381104.27</v>
      </c>
      <c r="E30" s="26"/>
      <c r="F30" s="25">
        <v>14947749.6722</v>
      </c>
      <c r="G30" s="25">
        <v>339100.59108373983</v>
      </c>
      <c r="H30" s="25">
        <v>12166772.988999998</v>
      </c>
      <c r="I30" s="25">
        <v>276012.10902164865</v>
      </c>
      <c r="J30" s="25">
        <v>16512049.056</v>
      </c>
      <c r="K30" s="25">
        <v>374587.86223232321</v>
      </c>
    </row>
    <row r="31" spans="1:11" s="1" customFormat="1" ht="16.2" thickBot="1" x14ac:dyDescent="0.35">
      <c r="A31" s="24" t="s">
        <v>51</v>
      </c>
      <c r="B31" s="17" t="s">
        <v>52</v>
      </c>
      <c r="C31" s="18">
        <v>1</v>
      </c>
      <c r="D31" s="25">
        <v>17381104.27</v>
      </c>
      <c r="E31" s="26"/>
      <c r="F31" s="25">
        <v>14947749.6722</v>
      </c>
      <c r="G31" s="25">
        <v>339100.59108373983</v>
      </c>
      <c r="H31" s="25">
        <v>12166772.988999998</v>
      </c>
      <c r="I31" s="25">
        <v>276012.10902164865</v>
      </c>
      <c r="J31" s="25">
        <v>16512049.056</v>
      </c>
      <c r="K31" s="25">
        <v>374587.86223232321</v>
      </c>
    </row>
    <row r="32" spans="1:11" s="1" customFormat="1" ht="16.2" thickBot="1" x14ac:dyDescent="0.35">
      <c r="A32" s="24" t="s">
        <v>53</v>
      </c>
      <c r="B32" s="17" t="s">
        <v>54</v>
      </c>
      <c r="C32" s="18">
        <v>1</v>
      </c>
      <c r="D32" s="25">
        <v>16787556.34</v>
      </c>
      <c r="E32" s="26"/>
      <c r="F32" s="25">
        <v>14437298.452399999</v>
      </c>
      <c r="G32" s="25">
        <v>316336.11986987578</v>
      </c>
      <c r="H32" s="25">
        <v>11751289.437999999</v>
      </c>
      <c r="I32" s="25">
        <v>257482.88826617799</v>
      </c>
      <c r="J32" s="25">
        <v>15948178.523999998</v>
      </c>
      <c r="K32" s="25">
        <v>349441.06266886683</v>
      </c>
    </row>
    <row r="33" spans="1:11" s="1" customFormat="1" ht="16.2" thickBot="1" x14ac:dyDescent="0.35">
      <c r="A33" s="24" t="s">
        <v>55</v>
      </c>
      <c r="B33" s="17" t="s">
        <v>56</v>
      </c>
      <c r="C33" s="18">
        <v>1</v>
      </c>
      <c r="D33" s="25">
        <v>16787556.34</v>
      </c>
      <c r="E33" s="26"/>
      <c r="F33" s="25">
        <v>14437298.452399999</v>
      </c>
      <c r="G33" s="25">
        <v>316336.11986987578</v>
      </c>
      <c r="H33" s="25">
        <v>11751289.437999999</v>
      </c>
      <c r="I33" s="25">
        <v>257482.88826617799</v>
      </c>
      <c r="J33" s="25">
        <v>15948178.523999998</v>
      </c>
      <c r="K33" s="25">
        <v>349441.06266886683</v>
      </c>
    </row>
    <row r="34" spans="1:11" s="1" customFormat="1" ht="16.2" thickBot="1" x14ac:dyDescent="0.35">
      <c r="A34" s="24" t="s">
        <v>57</v>
      </c>
      <c r="B34" s="17" t="s">
        <v>58</v>
      </c>
      <c r="C34" s="18">
        <v>1</v>
      </c>
      <c r="D34" s="25">
        <v>16787556.34</v>
      </c>
      <c r="E34" s="26"/>
      <c r="F34" s="25">
        <v>14437298.452399999</v>
      </c>
      <c r="G34" s="25">
        <v>316336.11986987578</v>
      </c>
      <c r="H34" s="25">
        <v>11751289.437999999</v>
      </c>
      <c r="I34" s="25">
        <v>257482.88826617799</v>
      </c>
      <c r="J34" s="25">
        <v>15948178.523999998</v>
      </c>
      <c r="K34" s="25">
        <v>349441.06266886683</v>
      </c>
    </row>
    <row r="35" spans="1:11" s="1" customFormat="1" ht="16.2" thickBot="1" x14ac:dyDescent="0.35">
      <c r="A35" s="24" t="s">
        <v>59</v>
      </c>
      <c r="B35" s="17" t="s">
        <v>60</v>
      </c>
      <c r="C35" s="18">
        <v>1</v>
      </c>
      <c r="D35" s="25">
        <v>16491176.34</v>
      </c>
      <c r="E35" s="26"/>
      <c r="F35" s="25">
        <v>14182411.6524</v>
      </c>
      <c r="G35" s="25">
        <v>305265.05259627732</v>
      </c>
      <c r="H35" s="25">
        <v>11543823.437999999</v>
      </c>
      <c r="I35" s="25">
        <v>248471.55443883038</v>
      </c>
      <c r="J35" s="25">
        <v>15666617.52</v>
      </c>
      <c r="K35" s="25">
        <v>337211.39524526865</v>
      </c>
    </row>
    <row r="36" spans="1:11" s="1" customFormat="1" ht="16.2" thickBot="1" x14ac:dyDescent="0.35">
      <c r="A36" s="24" t="s">
        <v>61</v>
      </c>
      <c r="B36" s="17" t="s">
        <v>62</v>
      </c>
      <c r="C36" s="18">
        <v>1</v>
      </c>
      <c r="D36" s="25">
        <v>16491176.34</v>
      </c>
      <c r="E36" s="26"/>
      <c r="F36" s="25">
        <v>14182411.6524</v>
      </c>
      <c r="G36" s="25">
        <v>305265.05259627732</v>
      </c>
      <c r="H36" s="25">
        <v>11543823.437999999</v>
      </c>
      <c r="I36" s="25">
        <v>248471.55443883038</v>
      </c>
      <c r="J36" s="25">
        <v>15666617.52</v>
      </c>
      <c r="K36" s="25">
        <v>337211.39524526865</v>
      </c>
    </row>
    <row r="37" spans="1:11" ht="16.2" thickBot="1" x14ac:dyDescent="0.35">
      <c r="A37" s="24" t="s">
        <v>63</v>
      </c>
      <c r="B37" s="17" t="s">
        <v>64</v>
      </c>
      <c r="C37" s="18">
        <v>1</v>
      </c>
      <c r="D37" s="19">
        <v>4359203.28</v>
      </c>
      <c r="E37" s="26"/>
      <c r="F37" s="19">
        <v>3748914.8208000003</v>
      </c>
      <c r="G37" s="19">
        <v>767875.05785812822</v>
      </c>
      <c r="H37" s="19">
        <v>3487362.6240000003</v>
      </c>
      <c r="I37" s="19">
        <v>714302.37940291001</v>
      </c>
      <c r="J37" s="19">
        <v>4141243.1159999999</v>
      </c>
      <c r="K37" s="19">
        <v>848234.07554095553</v>
      </c>
    </row>
    <row r="38" spans="1:11" ht="16.2" thickBot="1" x14ac:dyDescent="0.35">
      <c r="A38" s="24" t="s">
        <v>65</v>
      </c>
      <c r="B38" s="17" t="s">
        <v>66</v>
      </c>
      <c r="C38" s="18">
        <v>1</v>
      </c>
      <c r="D38" s="19">
        <v>3535272.86</v>
      </c>
      <c r="E38" s="26"/>
      <c r="F38" s="19">
        <v>3040334.6595999999</v>
      </c>
      <c r="G38" s="19">
        <v>505035.83662591706</v>
      </c>
      <c r="H38" s="19">
        <v>2828218.2880000002</v>
      </c>
      <c r="I38" s="19">
        <v>469800.77825666708</v>
      </c>
      <c r="J38" s="19">
        <v>3358509.216</v>
      </c>
      <c r="K38" s="19">
        <v>557888.4240136802</v>
      </c>
    </row>
    <row r="39" spans="1:11" ht="16.2" thickBot="1" x14ac:dyDescent="0.35">
      <c r="A39" s="24" t="s">
        <v>67</v>
      </c>
      <c r="B39" s="17" t="s">
        <v>68</v>
      </c>
      <c r="C39" s="18">
        <v>1</v>
      </c>
      <c r="D39" s="19">
        <v>4616130.67</v>
      </c>
      <c r="E39" s="26"/>
      <c r="F39" s="19">
        <v>3969872.3761999998</v>
      </c>
      <c r="G39" s="19">
        <v>861058.19755658135</v>
      </c>
      <c r="H39" s="19">
        <v>3692904.5360000008</v>
      </c>
      <c r="I39" s="19">
        <v>800984.36982007592</v>
      </c>
      <c r="J39" s="19">
        <v>4385324.1359999999</v>
      </c>
      <c r="K39" s="19">
        <v>951168.93905289075</v>
      </c>
    </row>
    <row r="40" spans="1:11" ht="16.2" thickBot="1" x14ac:dyDescent="0.35">
      <c r="A40" s="24" t="s">
        <v>69</v>
      </c>
      <c r="B40" s="17" t="s">
        <v>70</v>
      </c>
      <c r="C40" s="18">
        <v>1</v>
      </c>
      <c r="D40" s="19">
        <v>4958877.46</v>
      </c>
      <c r="E40" s="26"/>
      <c r="F40" s="19">
        <v>4264634.6156000001</v>
      </c>
      <c r="G40" s="19">
        <v>993672.04195617861</v>
      </c>
      <c r="H40" s="19">
        <v>3967101.9680000003</v>
      </c>
      <c r="I40" s="19">
        <v>924346.08554063132</v>
      </c>
      <c r="J40" s="19">
        <v>4710933.5880000005</v>
      </c>
      <c r="K40" s="19">
        <v>1097660.9768125026</v>
      </c>
    </row>
    <row r="41" spans="1:11" ht="16.2" thickBot="1" x14ac:dyDescent="0.35">
      <c r="A41" s="24" t="s">
        <v>71</v>
      </c>
      <c r="B41" s="17" t="s">
        <v>72</v>
      </c>
      <c r="C41" s="18">
        <v>1</v>
      </c>
      <c r="D41" s="19">
        <v>4349788.8499999996</v>
      </c>
      <c r="E41" s="26"/>
      <c r="F41" s="19">
        <v>3740818.4109999994</v>
      </c>
      <c r="G41" s="19">
        <v>764561.92961693252</v>
      </c>
      <c r="H41" s="19">
        <v>3044852.1949999994</v>
      </c>
      <c r="I41" s="19">
        <v>622317.84968820086</v>
      </c>
      <c r="J41" s="19">
        <v>4132299.4079999998</v>
      </c>
      <c r="K41" s="19">
        <v>844574.22467903595</v>
      </c>
    </row>
    <row r="42" spans="1:11" ht="16.2" thickBot="1" x14ac:dyDescent="0.35">
      <c r="A42" s="24" t="s">
        <v>73</v>
      </c>
      <c r="B42" s="17" t="s">
        <v>74</v>
      </c>
      <c r="C42" s="18">
        <v>1</v>
      </c>
      <c r="D42" s="19">
        <v>4362974.6399999997</v>
      </c>
      <c r="E42" s="26"/>
      <c r="F42" s="19">
        <v>3752158.1903999997</v>
      </c>
      <c r="G42" s="19">
        <v>769204.28514985216</v>
      </c>
      <c r="H42" s="19">
        <v>3490379.7119999998</v>
      </c>
      <c r="I42" s="19">
        <v>715538.86990683922</v>
      </c>
      <c r="J42" s="19">
        <v>4144825.9079999998</v>
      </c>
      <c r="K42" s="19">
        <v>849702.40801437153</v>
      </c>
    </row>
    <row r="43" spans="1:11" ht="16.2" thickBot="1" x14ac:dyDescent="0.35">
      <c r="A43" s="24" t="s">
        <v>75</v>
      </c>
      <c r="B43" s="17" t="s">
        <v>76</v>
      </c>
      <c r="C43" s="18">
        <v>1</v>
      </c>
      <c r="D43" s="19">
        <v>4419880.2699999996</v>
      </c>
      <c r="E43" s="26"/>
      <c r="F43" s="19">
        <v>3801097.0321999993</v>
      </c>
      <c r="G43" s="19">
        <v>789400.37349864747</v>
      </c>
      <c r="H43" s="19">
        <v>3535904.216</v>
      </c>
      <c r="I43" s="19">
        <v>734325.92883595126</v>
      </c>
      <c r="J43" s="19">
        <v>4198886.2560000001</v>
      </c>
      <c r="K43" s="19">
        <v>872012.04038885364</v>
      </c>
    </row>
    <row r="44" spans="1:11" ht="16.2" thickBot="1" x14ac:dyDescent="0.35">
      <c r="A44" s="24" t="s">
        <v>77</v>
      </c>
      <c r="B44" s="17" t="s">
        <v>78</v>
      </c>
      <c r="C44" s="18">
        <v>1</v>
      </c>
      <c r="D44" s="19">
        <v>4324283.28</v>
      </c>
      <c r="E44" s="26"/>
      <c r="F44" s="19">
        <v>3718883.6208000001</v>
      </c>
      <c r="G44" s="19">
        <v>755621.99421760824</v>
      </c>
      <c r="H44" s="19">
        <v>3459426.6240000003</v>
      </c>
      <c r="I44" s="19">
        <v>702904.1806675425</v>
      </c>
      <c r="J44" s="19">
        <v>4108069.1159999999</v>
      </c>
      <c r="K44" s="19">
        <v>834698.71454270673</v>
      </c>
    </row>
    <row r="45" spans="1:11" s="1" customFormat="1" ht="16.2" thickBot="1" x14ac:dyDescent="0.35">
      <c r="A45" s="24" t="s">
        <v>79</v>
      </c>
      <c r="B45" s="17" t="s">
        <v>80</v>
      </c>
      <c r="C45" s="18">
        <v>1</v>
      </c>
      <c r="D45" s="25">
        <v>3753201.6</v>
      </c>
      <c r="E45" s="26"/>
      <c r="F45" s="25">
        <v>3227753.3760000002</v>
      </c>
      <c r="G45" s="25">
        <v>569219.93752043054</v>
      </c>
      <c r="H45" s="25">
        <v>3002561.2800000003</v>
      </c>
      <c r="I45" s="25">
        <v>529506.91862365638</v>
      </c>
      <c r="J45" s="25">
        <v>3565541.52</v>
      </c>
      <c r="K45" s="25">
        <v>628789.46586559189</v>
      </c>
    </row>
    <row r="46" spans="1:11" s="1" customFormat="1" ht="16.2" thickBot="1" x14ac:dyDescent="0.35">
      <c r="A46" s="24" t="s">
        <v>81</v>
      </c>
      <c r="B46" s="17" t="s">
        <v>82</v>
      </c>
      <c r="C46" s="18">
        <v>1</v>
      </c>
      <c r="D46" s="25">
        <v>4231004.9800000004</v>
      </c>
      <c r="E46" s="26"/>
      <c r="F46" s="25">
        <v>3638664.2828000002</v>
      </c>
      <c r="G46" s="25">
        <v>723374.82568844152</v>
      </c>
      <c r="H46" s="25">
        <v>3384803.9840000006</v>
      </c>
      <c r="I46" s="25">
        <v>672906.81459389918</v>
      </c>
      <c r="J46" s="25">
        <v>4019454.7319999998</v>
      </c>
      <c r="K46" s="25">
        <v>799076.84252905729</v>
      </c>
    </row>
    <row r="47" spans="1:11" s="1" customFormat="1" ht="16.2" thickBot="1" x14ac:dyDescent="0.35">
      <c r="A47" s="24" t="s">
        <v>83</v>
      </c>
      <c r="B47" s="17" t="s">
        <v>84</v>
      </c>
      <c r="C47" s="18">
        <v>1</v>
      </c>
      <c r="D47" s="25">
        <v>4726310.26</v>
      </c>
      <c r="E47" s="26"/>
      <c r="F47" s="25">
        <v>4064626.8235999998</v>
      </c>
      <c r="G47" s="25">
        <v>902652.88165087439</v>
      </c>
      <c r="H47" s="25">
        <v>3781048.2080000001</v>
      </c>
      <c r="I47" s="25">
        <v>839677.09921011585</v>
      </c>
      <c r="J47" s="25">
        <v>4489994.7479999997</v>
      </c>
      <c r="K47" s="25">
        <v>997116.55553408759</v>
      </c>
    </row>
    <row r="48" spans="1:11" s="1" customFormat="1" ht="16.2" thickBot="1" x14ac:dyDescent="0.35">
      <c r="A48" s="24" t="s">
        <v>85</v>
      </c>
      <c r="B48" s="17" t="s">
        <v>86</v>
      </c>
      <c r="C48" s="18">
        <v>1</v>
      </c>
      <c r="D48" s="25">
        <v>4792797.9400000004</v>
      </c>
      <c r="E48" s="26"/>
      <c r="F48" s="25">
        <v>4121806.2284000004</v>
      </c>
      <c r="G48" s="25">
        <v>928227.77080552944</v>
      </c>
      <c r="H48" s="25">
        <v>3834238.352</v>
      </c>
      <c r="I48" s="25">
        <v>863467.69377258548</v>
      </c>
      <c r="J48" s="25">
        <v>4553158.0439999998</v>
      </c>
      <c r="K48" s="25">
        <v>1025367.8865801444</v>
      </c>
    </row>
    <row r="49" spans="1:11" s="1" customFormat="1" ht="16.2" thickBot="1" x14ac:dyDescent="0.35">
      <c r="A49" s="24" t="s">
        <v>87</v>
      </c>
      <c r="B49" s="17" t="s">
        <v>88</v>
      </c>
      <c r="C49" s="18">
        <v>1</v>
      </c>
      <c r="D49" s="25">
        <v>4371830.3499999996</v>
      </c>
      <c r="E49" s="26"/>
      <c r="F49" s="25">
        <v>3759774.1009999998</v>
      </c>
      <c r="G49" s="25">
        <v>772330.02563176572</v>
      </c>
      <c r="H49" s="25">
        <v>3060281.2449999996</v>
      </c>
      <c r="I49" s="25">
        <v>628640.71853748371</v>
      </c>
      <c r="J49" s="25">
        <v>4153238.8319999995</v>
      </c>
      <c r="K49" s="25">
        <v>853155.26076958969</v>
      </c>
    </row>
    <row r="50" spans="1:11" s="1" customFormat="1" ht="16.2" thickBot="1" x14ac:dyDescent="0.35">
      <c r="A50" s="24" t="s">
        <v>89</v>
      </c>
      <c r="B50" s="17" t="s">
        <v>90</v>
      </c>
      <c r="C50" s="18">
        <v>1</v>
      </c>
      <c r="D50" s="25">
        <v>4303191.5999999996</v>
      </c>
      <c r="E50" s="26"/>
      <c r="F50" s="25">
        <v>3700744.7759999996</v>
      </c>
      <c r="G50" s="25">
        <v>748268.88198430906</v>
      </c>
      <c r="H50" s="25">
        <v>3442553.28</v>
      </c>
      <c r="I50" s="25">
        <v>696064.07626447361</v>
      </c>
      <c r="J50" s="25">
        <v>4088032.02</v>
      </c>
      <c r="K50" s="25">
        <v>826576.09056406247</v>
      </c>
    </row>
    <row r="51" spans="1:11" s="1" customFormat="1" ht="16.2" thickBot="1" x14ac:dyDescent="0.35">
      <c r="A51" s="24" t="s">
        <v>91</v>
      </c>
      <c r="B51" s="17" t="s">
        <v>92</v>
      </c>
      <c r="C51" s="18">
        <v>1</v>
      </c>
      <c r="D51" s="25">
        <v>4102443.5</v>
      </c>
      <c r="E51" s="26"/>
      <c r="F51" s="25">
        <v>3528101.41</v>
      </c>
      <c r="G51" s="25">
        <v>680082.39842965221</v>
      </c>
      <c r="H51" s="25">
        <v>3281954.8000000003</v>
      </c>
      <c r="I51" s="25">
        <v>632634.78923688584</v>
      </c>
      <c r="J51" s="25">
        <v>3897321.324</v>
      </c>
      <c r="K51" s="25">
        <v>751253.81202604028</v>
      </c>
    </row>
    <row r="52" spans="1:11" ht="16.2" thickBot="1" x14ac:dyDescent="0.35">
      <c r="A52" s="24" t="s">
        <v>93</v>
      </c>
      <c r="B52" s="17" t="s">
        <v>94</v>
      </c>
      <c r="C52" s="18">
        <v>1</v>
      </c>
      <c r="D52" s="19">
        <v>4209913.3</v>
      </c>
      <c r="E52" s="26"/>
      <c r="F52" s="19">
        <v>3620525.4379999996</v>
      </c>
      <c r="G52" s="19">
        <v>716180.71381582064</v>
      </c>
      <c r="H52" s="19">
        <v>3367930.64</v>
      </c>
      <c r="I52" s="19">
        <v>666214.61750308902</v>
      </c>
      <c r="J52" s="19">
        <v>3999417.6359999995</v>
      </c>
      <c r="K52" s="19">
        <v>791129.85848272941</v>
      </c>
    </row>
    <row r="53" spans="1:11" ht="16.2" thickBot="1" x14ac:dyDescent="0.35">
      <c r="A53" s="24" t="s">
        <v>95</v>
      </c>
      <c r="B53" s="17" t="s">
        <v>96</v>
      </c>
      <c r="C53" s="18">
        <v>1</v>
      </c>
      <c r="D53" s="19">
        <v>5902895.4199999999</v>
      </c>
      <c r="E53" s="26"/>
      <c r="F53" s="19">
        <v>5076490.0612000003</v>
      </c>
      <c r="G53" s="19">
        <v>1408012.4524784791</v>
      </c>
      <c r="H53" s="19">
        <v>4722316.3360000001</v>
      </c>
      <c r="I53" s="19">
        <v>1309779.0255613758</v>
      </c>
      <c r="J53" s="19">
        <v>5607750.648</v>
      </c>
      <c r="K53" s="19">
        <v>1555362.5925767743</v>
      </c>
    </row>
    <row r="54" spans="1:11" ht="16.2" thickBot="1" x14ac:dyDescent="0.35">
      <c r="A54" s="24" t="s">
        <v>97</v>
      </c>
      <c r="B54" s="17" t="s">
        <v>98</v>
      </c>
      <c r="C54" s="18">
        <v>1</v>
      </c>
      <c r="D54" s="19">
        <v>6358922.6900000004</v>
      </c>
      <c r="E54" s="26"/>
      <c r="F54" s="19">
        <v>5468673.5134000005</v>
      </c>
      <c r="G54" s="19">
        <v>1633967.4759705868</v>
      </c>
      <c r="H54" s="19">
        <v>5087138.1520000007</v>
      </c>
      <c r="I54" s="19">
        <v>1519969.7450889181</v>
      </c>
      <c r="J54" s="19">
        <v>6040976.5559999999</v>
      </c>
      <c r="K54" s="19">
        <v>1804964.0724424834</v>
      </c>
    </row>
    <row r="55" spans="1:11" ht="16.2" thickBot="1" x14ac:dyDescent="0.35">
      <c r="A55" s="24" t="s">
        <v>99</v>
      </c>
      <c r="B55" s="17" t="s">
        <v>100</v>
      </c>
      <c r="C55" s="18">
        <v>1</v>
      </c>
      <c r="D55" s="19">
        <v>6287965.25</v>
      </c>
      <c r="E55" s="26"/>
      <c r="F55" s="19">
        <v>5407650.1150000002</v>
      </c>
      <c r="G55" s="19">
        <v>1597704.9605258969</v>
      </c>
      <c r="H55" s="19">
        <v>5030372.2</v>
      </c>
      <c r="I55" s="19">
        <v>1486237.1725822296</v>
      </c>
      <c r="J55" s="19">
        <v>5973566.9879999999</v>
      </c>
      <c r="K55" s="19">
        <v>1764906.6425891239</v>
      </c>
    </row>
    <row r="56" spans="1:11" ht="16.2" thickBot="1" x14ac:dyDescent="0.35">
      <c r="A56" s="24" t="s">
        <v>101</v>
      </c>
      <c r="B56" s="17" t="s">
        <v>102</v>
      </c>
      <c r="C56" s="18">
        <v>1</v>
      </c>
      <c r="D56" s="19">
        <v>5801841.5999999996</v>
      </c>
      <c r="E56" s="26"/>
      <c r="F56" s="19">
        <v>4989583.7759999996</v>
      </c>
      <c r="G56" s="19">
        <v>1360216.5448203417</v>
      </c>
      <c r="H56" s="19">
        <v>4061289.1199999992</v>
      </c>
      <c r="I56" s="19">
        <v>1107153.0015979523</v>
      </c>
      <c r="J56" s="19">
        <v>5511749.5199999996</v>
      </c>
      <c r="K56" s="19">
        <v>1502564.7878829355</v>
      </c>
    </row>
    <row r="57" spans="1:11" ht="16.2" thickBot="1" x14ac:dyDescent="0.35">
      <c r="A57" s="24" t="s">
        <v>103</v>
      </c>
      <c r="B57" s="17" t="s">
        <v>104</v>
      </c>
      <c r="C57" s="18">
        <v>1</v>
      </c>
      <c r="D57" s="19">
        <v>4181139.22</v>
      </c>
      <c r="E57" s="26"/>
      <c r="F57" s="19">
        <v>3595779.7291999999</v>
      </c>
      <c r="G57" s="19">
        <v>706424.21033552662</v>
      </c>
      <c r="H57" s="19">
        <v>3344911.3760000002</v>
      </c>
      <c r="I57" s="19">
        <v>657138.80031211779</v>
      </c>
      <c r="J57" s="19">
        <v>3972082.26</v>
      </c>
      <c r="K57" s="19">
        <v>780352.32556709903</v>
      </c>
    </row>
    <row r="58" spans="1:11" s="32" customFormat="1" ht="16.2" thickBot="1" x14ac:dyDescent="0.35">
      <c r="A58" s="28" t="s">
        <v>105</v>
      </c>
      <c r="B58" s="29" t="s">
        <v>106</v>
      </c>
      <c r="C58" s="30">
        <v>1</v>
      </c>
      <c r="D58" s="31">
        <v>3980279.38</v>
      </c>
      <c r="E58" s="26"/>
      <c r="F58" s="31">
        <v>3423040.2667999999</v>
      </c>
      <c r="G58" s="31">
        <v>640181.95908896415</v>
      </c>
      <c r="H58" s="31">
        <v>3184223.5040000002</v>
      </c>
      <c r="I58" s="31">
        <v>595518.10147810623</v>
      </c>
      <c r="J58" s="31">
        <v>3781265.4119999995</v>
      </c>
      <c r="K58" s="31">
        <v>707177.74569227255</v>
      </c>
    </row>
    <row r="59" spans="1:11" s="32" customFormat="1" ht="16.2" thickBot="1" x14ac:dyDescent="0.35">
      <c r="A59" s="28" t="s">
        <v>107</v>
      </c>
      <c r="B59" s="29" t="s">
        <v>108</v>
      </c>
      <c r="C59" s="30">
        <v>1</v>
      </c>
      <c r="D59" s="31">
        <v>4269696.34</v>
      </c>
      <c r="E59" s="26"/>
      <c r="F59" s="31">
        <v>3671938.8523999997</v>
      </c>
      <c r="G59" s="31">
        <v>736665.44046235504</v>
      </c>
      <c r="H59" s="31">
        <v>3415757.0720000002</v>
      </c>
      <c r="I59" s="31">
        <v>685270.17717428389</v>
      </c>
      <c r="J59" s="31">
        <v>4056211.5239999997</v>
      </c>
      <c r="K59" s="31">
        <v>813758.33559508226</v>
      </c>
    </row>
    <row r="60" spans="1:11" s="32" customFormat="1" ht="16.2" thickBot="1" x14ac:dyDescent="0.35">
      <c r="A60" s="28" t="s">
        <v>109</v>
      </c>
      <c r="B60" s="29" t="s">
        <v>110</v>
      </c>
      <c r="C60" s="30">
        <v>1</v>
      </c>
      <c r="D60" s="31">
        <v>4676891.47</v>
      </c>
      <c r="E60" s="26"/>
      <c r="F60" s="31">
        <v>4022126.6641999995</v>
      </c>
      <c r="G60" s="31">
        <v>883875.10458797461</v>
      </c>
      <c r="H60" s="31">
        <v>3741513.1760000004</v>
      </c>
      <c r="I60" s="31">
        <v>822209.39961672085</v>
      </c>
      <c r="J60" s="31">
        <v>4443046.8959999997</v>
      </c>
      <c r="K60" s="31">
        <v>976373.66193497914</v>
      </c>
    </row>
    <row r="61" spans="1:11" s="32" customFormat="1" ht="16.2" thickBot="1" x14ac:dyDescent="0.35">
      <c r="A61" s="28" t="s">
        <v>111</v>
      </c>
      <c r="B61" s="29" t="s">
        <v>112</v>
      </c>
      <c r="C61" s="30">
        <v>1</v>
      </c>
      <c r="D61" s="31">
        <v>4692256.2699999996</v>
      </c>
      <c r="E61" s="26"/>
      <c r="F61" s="31">
        <v>4035340.3921999997</v>
      </c>
      <c r="G61" s="31">
        <v>889692.16154981451</v>
      </c>
      <c r="H61" s="31">
        <v>3753805.0159999998</v>
      </c>
      <c r="I61" s="31">
        <v>827620.61539517622</v>
      </c>
      <c r="J61" s="31">
        <v>4457643.4559999993</v>
      </c>
      <c r="K61" s="31">
        <v>982799.4806715342</v>
      </c>
    </row>
    <row r="62" spans="1:11" s="32" customFormat="1" ht="16.2" thickBot="1" x14ac:dyDescent="0.35">
      <c r="A62" s="28" t="s">
        <v>113</v>
      </c>
      <c r="B62" s="29" t="s">
        <v>114</v>
      </c>
      <c r="C62" s="30">
        <v>1</v>
      </c>
      <c r="D62" s="31">
        <v>4144766.54</v>
      </c>
      <c r="E62" s="26"/>
      <c r="F62" s="31">
        <v>3564499.2243999997</v>
      </c>
      <c r="G62" s="31">
        <v>694186.98068468005</v>
      </c>
      <c r="H62" s="31">
        <v>2901336.5779999997</v>
      </c>
      <c r="I62" s="31">
        <v>565035.91451078607</v>
      </c>
      <c r="J62" s="31">
        <v>3937528.2119999994</v>
      </c>
      <c r="K62" s="31">
        <v>766834.45521274512</v>
      </c>
    </row>
    <row r="63" spans="1:11" s="32" customFormat="1" ht="16.2" thickBot="1" x14ac:dyDescent="0.35">
      <c r="A63" s="28" t="s">
        <v>115</v>
      </c>
      <c r="B63" s="29" t="s">
        <v>116</v>
      </c>
      <c r="C63" s="30">
        <v>1</v>
      </c>
      <c r="D63" s="31">
        <v>4124010.1</v>
      </c>
      <c r="E63" s="26"/>
      <c r="F63" s="31">
        <v>3546648.6859999998</v>
      </c>
      <c r="G63" s="31">
        <v>687251.59772852284</v>
      </c>
      <c r="H63" s="31">
        <v>2886807.07</v>
      </c>
      <c r="I63" s="31">
        <v>559390.83536042552</v>
      </c>
      <c r="J63" s="31">
        <v>3917809.5959999999</v>
      </c>
      <c r="K63" s="31">
        <v>759173.2767543525</v>
      </c>
    </row>
    <row r="64" spans="1:11" s="32" customFormat="1" ht="16.2" thickBot="1" x14ac:dyDescent="0.35">
      <c r="A64" s="28" t="s">
        <v>117</v>
      </c>
      <c r="B64" s="29" t="s">
        <v>118</v>
      </c>
      <c r="C64" s="30">
        <v>1</v>
      </c>
      <c r="D64" s="31">
        <v>5806832.8300000001</v>
      </c>
      <c r="E64" s="26"/>
      <c r="F64" s="31">
        <v>4993876.2337999996</v>
      </c>
      <c r="G64" s="31">
        <v>1362557.8958576557</v>
      </c>
      <c r="H64" s="31">
        <v>4064782.9809999997</v>
      </c>
      <c r="I64" s="31">
        <v>1109058.752442278</v>
      </c>
      <c r="J64" s="31">
        <v>5516491.1880000001</v>
      </c>
      <c r="K64" s="31">
        <v>1505151.163892383</v>
      </c>
    </row>
    <row r="65" spans="1:11" s="32" customFormat="1" ht="16.2" thickBot="1" x14ac:dyDescent="0.35">
      <c r="A65" s="28" t="s">
        <v>119</v>
      </c>
      <c r="B65" s="29" t="s">
        <v>120</v>
      </c>
      <c r="C65" s="30">
        <v>1</v>
      </c>
      <c r="D65" s="31">
        <v>6084330.4299999997</v>
      </c>
      <c r="E65" s="26"/>
      <c r="F65" s="31">
        <v>5232524.1697999993</v>
      </c>
      <c r="G65" s="31">
        <v>1495897.7239554876</v>
      </c>
      <c r="H65" s="31">
        <v>4259031.301</v>
      </c>
      <c r="I65" s="31">
        <v>1217591.1706614436</v>
      </c>
      <c r="J65" s="31">
        <v>5780113.9079999998</v>
      </c>
      <c r="K65" s="31">
        <v>1652445.1600404454</v>
      </c>
    </row>
    <row r="66" spans="1:11" s="32" customFormat="1" ht="16.2" thickBot="1" x14ac:dyDescent="0.35">
      <c r="A66" s="28" t="s">
        <v>121</v>
      </c>
      <c r="B66" s="29" t="s">
        <v>122</v>
      </c>
      <c r="C66" s="30">
        <v>1</v>
      </c>
      <c r="D66" s="31">
        <v>6246657.2199999997</v>
      </c>
      <c r="E66" s="26"/>
      <c r="F66" s="31">
        <v>5372125.2091999995</v>
      </c>
      <c r="G66" s="31">
        <v>1576782.0518503082</v>
      </c>
      <c r="H66" s="31">
        <v>4372660.0539999995</v>
      </c>
      <c r="I66" s="31">
        <v>1283427.2515060648</v>
      </c>
      <c r="J66" s="31">
        <v>5934324.3599999994</v>
      </c>
      <c r="K66" s="31">
        <v>1741794.1273374569</v>
      </c>
    </row>
    <row r="67" spans="1:11" s="32" customFormat="1" ht="16.2" thickBot="1" x14ac:dyDescent="0.35">
      <c r="A67" s="28" t="s">
        <v>123</v>
      </c>
      <c r="B67" s="29" t="s">
        <v>124</v>
      </c>
      <c r="C67" s="30">
        <v>1</v>
      </c>
      <c r="D67" s="31">
        <v>4790283.7</v>
      </c>
      <c r="E67" s="26"/>
      <c r="F67" s="31">
        <v>4119643.9819999998</v>
      </c>
      <c r="G67" s="31">
        <v>927254.15360643505</v>
      </c>
      <c r="H67" s="31">
        <v>3832226.9600000004</v>
      </c>
      <c r="I67" s="31">
        <v>862562.00335482345</v>
      </c>
      <c r="J67" s="31">
        <v>4550769.5159999998</v>
      </c>
      <c r="K67" s="31">
        <v>1024292.3792089339</v>
      </c>
    </row>
    <row r="68" spans="1:11" s="32" customFormat="1" ht="16.2" thickBot="1" x14ac:dyDescent="0.35">
      <c r="A68" s="28" t="s">
        <v>125</v>
      </c>
      <c r="B68" s="29" t="s">
        <v>126</v>
      </c>
      <c r="C68" s="30">
        <v>1</v>
      </c>
      <c r="D68" s="31">
        <v>6583751.6200000001</v>
      </c>
      <c r="E68" s="26"/>
      <c r="F68" s="31">
        <v>5662026.3931999998</v>
      </c>
      <c r="G68" s="31">
        <v>1751552.6412658682</v>
      </c>
      <c r="H68" s="31">
        <v>5267001.2960000001</v>
      </c>
      <c r="I68" s="31">
        <v>1629351.2942008076</v>
      </c>
      <c r="J68" s="31">
        <v>6254564.04</v>
      </c>
      <c r="K68" s="31">
        <v>1934854.6621728099</v>
      </c>
    </row>
    <row r="69" spans="1:11" s="32" customFormat="1" ht="16.2" thickBot="1" x14ac:dyDescent="0.35">
      <c r="A69" s="28" t="s">
        <v>127</v>
      </c>
      <c r="B69" s="29" t="s">
        <v>128</v>
      </c>
      <c r="C69" s="30">
        <v>1</v>
      </c>
      <c r="D69" s="31">
        <v>6574067.1399999997</v>
      </c>
      <c r="E69" s="26"/>
      <c r="F69" s="31">
        <v>5653697.7403999995</v>
      </c>
      <c r="G69" s="31">
        <v>1746403.4796365737</v>
      </c>
      <c r="H69" s="31">
        <v>5259253.2</v>
      </c>
      <c r="I69" s="31">
        <v>1624561.2182514663</v>
      </c>
      <c r="J69" s="31">
        <v>6245363.784</v>
      </c>
      <c r="K69" s="31">
        <v>1929166.6347911574</v>
      </c>
    </row>
    <row r="70" spans="1:11" s="32" customFormat="1" ht="16.2" thickBot="1" x14ac:dyDescent="0.35">
      <c r="A70" s="28" t="s">
        <v>129</v>
      </c>
      <c r="B70" s="29" t="s">
        <v>130</v>
      </c>
      <c r="C70" s="30">
        <v>1</v>
      </c>
      <c r="D70" s="31">
        <v>4699631.38</v>
      </c>
      <c r="E70" s="26"/>
      <c r="F70" s="31">
        <v>4041682.9868000001</v>
      </c>
      <c r="G70" s="31">
        <v>892491.12810183992</v>
      </c>
      <c r="H70" s="31">
        <v>3759705.6</v>
      </c>
      <c r="I70" s="31">
        <v>830224.41473855497</v>
      </c>
      <c r="J70" s="31">
        <v>4464649.8119999999</v>
      </c>
      <c r="K70" s="31">
        <v>985891.36265890056</v>
      </c>
    </row>
    <row r="71" spans="1:11" s="32" customFormat="1" ht="16.2" thickBot="1" x14ac:dyDescent="0.35">
      <c r="A71" s="28" t="s">
        <v>131</v>
      </c>
      <c r="B71" s="29" t="s">
        <v>132</v>
      </c>
      <c r="C71" s="30">
        <v>1</v>
      </c>
      <c r="D71" s="31">
        <v>6181696.7000000002</v>
      </c>
      <c r="E71" s="26"/>
      <c r="F71" s="31">
        <v>5316259.1620000005</v>
      </c>
      <c r="G71" s="31">
        <v>1544157.8855299277</v>
      </c>
      <c r="H71" s="31">
        <v>4945357.2</v>
      </c>
      <c r="I71" s="31">
        <v>1436425.8935543224</v>
      </c>
      <c r="J71" s="31">
        <v>5872611.8639999991</v>
      </c>
      <c r="K71" s="31">
        <v>1705755.8034925999</v>
      </c>
    </row>
    <row r="72" spans="1:11" s="32" customFormat="1" ht="16.2" thickBot="1" x14ac:dyDescent="0.35">
      <c r="A72" s="28" t="s">
        <v>133</v>
      </c>
      <c r="B72" s="29" t="s">
        <v>134</v>
      </c>
      <c r="C72" s="30">
        <v>1</v>
      </c>
      <c r="D72" s="31">
        <v>4253605.2</v>
      </c>
      <c r="E72" s="26"/>
      <c r="F72" s="33">
        <v>3658100.4720000001</v>
      </c>
      <c r="G72" s="33">
        <v>731123.38351023267</v>
      </c>
      <c r="H72" s="33">
        <v>3402884.4</v>
      </c>
      <c r="I72" s="33">
        <v>680114.82332576788</v>
      </c>
      <c r="J72" s="33">
        <v>4040924.94</v>
      </c>
      <c r="K72" s="33">
        <v>807636.29573804769</v>
      </c>
    </row>
    <row r="73" spans="1:11" s="32" customFormat="1" ht="30" customHeight="1" thickBot="1" x14ac:dyDescent="0.35">
      <c r="A73" s="22" t="s">
        <v>135</v>
      </c>
      <c r="B73" s="46" t="s">
        <v>136</v>
      </c>
      <c r="C73" s="47"/>
      <c r="D73" s="48"/>
      <c r="E73" s="23"/>
      <c r="F73" s="23"/>
      <c r="G73" s="23"/>
      <c r="H73" s="23"/>
      <c r="I73" s="23"/>
      <c r="J73" s="23"/>
      <c r="K73" s="23"/>
    </row>
    <row r="74" spans="1:11" ht="16.2" thickBot="1" x14ac:dyDescent="0.35">
      <c r="A74" s="24" t="s">
        <v>137</v>
      </c>
      <c r="B74" s="17" t="s">
        <v>138</v>
      </c>
      <c r="C74" s="18">
        <v>1</v>
      </c>
      <c r="D74" s="19">
        <v>3535766.4</v>
      </c>
      <c r="F74" s="19">
        <v>3040759.1039999998</v>
      </c>
      <c r="G74" s="19">
        <v>32275188.087368697</v>
      </c>
      <c r="H74" s="19">
        <v>2687182.8</v>
      </c>
      <c r="I74" s="19">
        <v>28522262.806367334</v>
      </c>
      <c r="J74" s="19">
        <v>3358978.0799999996</v>
      </c>
      <c r="K74" s="19">
        <v>35652824.050000302</v>
      </c>
    </row>
    <row r="75" spans="1:11" ht="16.2" thickBot="1" x14ac:dyDescent="0.35">
      <c r="A75" s="24" t="s">
        <v>139</v>
      </c>
      <c r="B75" s="17" t="s">
        <v>140</v>
      </c>
      <c r="C75" s="18">
        <v>1</v>
      </c>
      <c r="D75" s="19">
        <v>3588174.34</v>
      </c>
      <c r="F75" s="19">
        <v>3085829.9323999998</v>
      </c>
      <c r="G75" s="19">
        <v>57807059.770592488</v>
      </c>
      <c r="H75" s="19">
        <v>2727012</v>
      </c>
      <c r="I75" s="19">
        <v>51085299.297916345</v>
      </c>
      <c r="J75" s="19">
        <v>3408765.6239999998</v>
      </c>
      <c r="K75" s="19">
        <v>63856635.811829418</v>
      </c>
    </row>
    <row r="76" spans="1:11" ht="16.2" thickBot="1" x14ac:dyDescent="0.35">
      <c r="A76" s="24" t="s">
        <v>141</v>
      </c>
      <c r="B76" s="17" t="s">
        <v>142</v>
      </c>
      <c r="C76" s="18">
        <v>1</v>
      </c>
      <c r="D76" s="19">
        <v>3588174.34</v>
      </c>
      <c r="F76" s="19">
        <v>3085829.9323999998</v>
      </c>
      <c r="G76" s="19">
        <v>57807059.770592488</v>
      </c>
      <c r="H76" s="19">
        <v>2727012</v>
      </c>
      <c r="I76" s="19">
        <v>51085299.297916345</v>
      </c>
      <c r="J76" s="19">
        <v>3408765.6239999998</v>
      </c>
      <c r="K76" s="19">
        <v>63856635.811829418</v>
      </c>
    </row>
    <row r="77" spans="1:11" ht="16.2" thickBot="1" x14ac:dyDescent="0.35">
      <c r="A77" s="24" t="s">
        <v>143</v>
      </c>
      <c r="B77" s="17" t="s">
        <v>144</v>
      </c>
      <c r="C77" s="18">
        <v>1</v>
      </c>
      <c r="D77" s="19">
        <v>2185209.79</v>
      </c>
      <c r="F77" s="19">
        <v>1879280.4194</v>
      </c>
      <c r="G77" s="19">
        <v>535994.20222357474</v>
      </c>
      <c r="H77" s="19">
        <v>1748168.4</v>
      </c>
      <c r="I77" s="19">
        <v>498599.41988307569</v>
      </c>
      <c r="J77" s="19">
        <v>2075949.2999999998</v>
      </c>
      <c r="K77" s="19">
        <v>592086.61859273794</v>
      </c>
    </row>
    <row r="78" spans="1:11" ht="16.2" thickBot="1" x14ac:dyDescent="0.35">
      <c r="A78" s="24" t="s">
        <v>145</v>
      </c>
      <c r="B78" s="17" t="s">
        <v>146</v>
      </c>
      <c r="C78" s="18">
        <v>1</v>
      </c>
      <c r="D78" s="19">
        <v>2185209.79</v>
      </c>
      <c r="F78" s="19">
        <v>1879280.4194</v>
      </c>
      <c r="G78" s="19">
        <v>535994.20222357474</v>
      </c>
      <c r="H78" s="19">
        <v>1748168.4</v>
      </c>
      <c r="I78" s="19">
        <v>498599.41988307569</v>
      </c>
      <c r="J78" s="19">
        <v>2075949.2999999998</v>
      </c>
      <c r="K78" s="19">
        <v>592086.61859273794</v>
      </c>
    </row>
    <row r="79" spans="1:11" ht="16.2" thickBot="1" x14ac:dyDescent="0.35">
      <c r="A79" s="24" t="s">
        <v>147</v>
      </c>
      <c r="B79" s="17" t="s">
        <v>148</v>
      </c>
      <c r="C79" s="18">
        <v>1</v>
      </c>
      <c r="D79" s="19">
        <v>2962556.93</v>
      </c>
      <c r="F79" s="19">
        <v>2547798.9597999998</v>
      </c>
      <c r="G79" s="19">
        <v>38421280.369517326</v>
      </c>
      <c r="H79" s="19">
        <v>2251543.1999999997</v>
      </c>
      <c r="I79" s="19">
        <v>33953688.621519402</v>
      </c>
      <c r="J79" s="19">
        <v>2814429.0839999998</v>
      </c>
      <c r="K79" s="19">
        <v>42442112.043634817</v>
      </c>
    </row>
    <row r="80" spans="1:11" ht="16.2" thickBot="1" x14ac:dyDescent="0.35">
      <c r="A80" s="24" t="s">
        <v>149</v>
      </c>
      <c r="B80" s="17" t="s">
        <v>150</v>
      </c>
      <c r="C80" s="18">
        <v>1</v>
      </c>
      <c r="D80" s="19">
        <v>2972390.4</v>
      </c>
      <c r="F80" s="19">
        <v>2556255.7439999999</v>
      </c>
      <c r="G80" s="19">
        <v>38676763.418387167</v>
      </c>
      <c r="H80" s="19">
        <v>2259016.7999999998</v>
      </c>
      <c r="I80" s="19">
        <v>34179466.798984744</v>
      </c>
      <c r="J80" s="19">
        <v>2823770.88</v>
      </c>
      <c r="K80" s="19">
        <v>42724331.683102109</v>
      </c>
    </row>
    <row r="81" spans="1:11" ht="16.2" thickBot="1" x14ac:dyDescent="0.35">
      <c r="A81" s="24" t="s">
        <v>151</v>
      </c>
      <c r="B81" s="17" t="s">
        <v>152</v>
      </c>
      <c r="C81" s="18">
        <v>1</v>
      </c>
      <c r="D81" s="19">
        <v>2056726.54</v>
      </c>
      <c r="F81" s="19">
        <v>1768784.8244</v>
      </c>
      <c r="G81" s="19">
        <v>4748.1772343086359</v>
      </c>
      <c r="H81" s="19">
        <v>1439708.4</v>
      </c>
      <c r="I81" s="19">
        <v>3864.7949454461132</v>
      </c>
      <c r="J81" s="19">
        <v>1953890.2080000001</v>
      </c>
      <c r="K81" s="19">
        <v>5245.0794895932095</v>
      </c>
    </row>
    <row r="82" spans="1:11" ht="16.2" thickBot="1" x14ac:dyDescent="0.35">
      <c r="A82" s="24" t="s">
        <v>153</v>
      </c>
      <c r="B82" s="17" t="s">
        <v>154</v>
      </c>
      <c r="C82" s="18">
        <v>1</v>
      </c>
      <c r="D82" s="19">
        <v>2171074.1800000002</v>
      </c>
      <c r="F82" s="19">
        <v>1867123.7948</v>
      </c>
      <c r="G82" s="19">
        <v>5290.8218910849364</v>
      </c>
      <c r="H82" s="19">
        <v>1519752</v>
      </c>
      <c r="I82" s="19">
        <v>4306.483144295963</v>
      </c>
      <c r="J82" s="19">
        <v>2062520.4720000001</v>
      </c>
      <c r="K82" s="19">
        <v>5844.5125569391284</v>
      </c>
    </row>
    <row r="83" spans="1:11" ht="31.8" thickBot="1" x14ac:dyDescent="0.35">
      <c r="A83" s="24" t="s">
        <v>155</v>
      </c>
      <c r="B83" s="17" t="s">
        <v>156</v>
      </c>
      <c r="C83" s="18">
        <v>1</v>
      </c>
      <c r="D83" s="19">
        <v>29560317.899999999</v>
      </c>
      <c r="F83" s="34">
        <v>25421873.390000001</v>
      </c>
      <c r="G83" s="34">
        <v>980826.10771426326</v>
      </c>
      <c r="H83" s="34">
        <v>20692222.800000001</v>
      </c>
      <c r="I83" s="34">
        <v>798346.84240319615</v>
      </c>
      <c r="J83" s="19">
        <v>28082302.010000002</v>
      </c>
      <c r="K83" s="34">
        <v>1083470.7007454233</v>
      </c>
    </row>
    <row r="84" spans="1:11" s="32" customFormat="1" ht="30" customHeight="1" thickBot="1" x14ac:dyDescent="0.35">
      <c r="A84" s="22" t="s">
        <v>157</v>
      </c>
      <c r="B84" s="46" t="s">
        <v>158</v>
      </c>
      <c r="C84" s="47"/>
      <c r="D84" s="48"/>
      <c r="E84" s="23"/>
      <c r="F84" s="23"/>
      <c r="G84" s="23"/>
      <c r="H84" s="23"/>
      <c r="I84" s="23"/>
      <c r="J84" s="23"/>
      <c r="K84" s="23"/>
    </row>
    <row r="85" spans="1:11" s="32" customFormat="1" ht="30" customHeight="1" thickBot="1" x14ac:dyDescent="0.35">
      <c r="A85" s="13" t="s">
        <v>159</v>
      </c>
      <c r="B85" s="43" t="s">
        <v>160</v>
      </c>
      <c r="C85" s="44"/>
      <c r="D85" s="45"/>
      <c r="E85" s="21"/>
      <c r="F85" s="21"/>
      <c r="G85" s="21"/>
      <c r="H85" s="21"/>
      <c r="I85" s="21"/>
      <c r="J85" s="21"/>
      <c r="K85" s="21"/>
    </row>
    <row r="86" spans="1:11" s="1" customFormat="1" ht="16.2" thickBot="1" x14ac:dyDescent="0.35">
      <c r="A86" s="24" t="s">
        <v>161</v>
      </c>
      <c r="B86" s="17" t="s">
        <v>162</v>
      </c>
      <c r="C86" s="18">
        <v>1</v>
      </c>
      <c r="D86" s="25">
        <v>388255.56</v>
      </c>
      <c r="E86" s="26"/>
      <c r="F86" s="35">
        <v>333899.78000000003</v>
      </c>
      <c r="G86" s="35">
        <v>16920.343770277163</v>
      </c>
      <c r="H86" s="35">
        <v>271778.40000000002</v>
      </c>
      <c r="I86" s="35">
        <v>13772.347970207991</v>
      </c>
      <c r="J86" s="41">
        <v>368842.79</v>
      </c>
      <c r="K86" s="35">
        <v>18691.077915619313</v>
      </c>
    </row>
    <row r="87" spans="1:11" s="32" customFormat="1" ht="30" customHeight="1" thickBot="1" x14ac:dyDescent="0.35">
      <c r="A87" s="13" t="s">
        <v>163</v>
      </c>
      <c r="B87" s="43" t="s">
        <v>164</v>
      </c>
      <c r="C87" s="44"/>
      <c r="D87" s="45"/>
      <c r="E87" s="21"/>
      <c r="F87" s="21"/>
      <c r="G87" s="21">
        <v>0</v>
      </c>
      <c r="H87" s="21"/>
      <c r="I87" s="21"/>
      <c r="J87" s="21"/>
      <c r="K87" s="21"/>
    </row>
    <row r="88" spans="1:11" s="1" customFormat="1" ht="16.2" thickBot="1" x14ac:dyDescent="0.35">
      <c r="A88" s="24" t="s">
        <v>165</v>
      </c>
      <c r="B88" s="17" t="s">
        <v>166</v>
      </c>
      <c r="C88" s="18">
        <v>1</v>
      </c>
      <c r="D88" s="25">
        <v>398670.04</v>
      </c>
      <c r="E88" s="26"/>
      <c r="F88" s="25">
        <v>342856.23439999996</v>
      </c>
      <c r="G88" s="25">
        <v>253.33188473201105</v>
      </c>
      <c r="H88" s="25">
        <v>279068.39999999997</v>
      </c>
      <c r="I88" s="25">
        <v>206.19990727269899</v>
      </c>
      <c r="J88" s="25">
        <v>378736.53600000002</v>
      </c>
      <c r="K88" s="25">
        <v>279.8433595634018</v>
      </c>
    </row>
    <row r="89" spans="1:11" s="1" customFormat="1" ht="16.2" thickBot="1" x14ac:dyDescent="0.35">
      <c r="A89" s="24" t="s">
        <v>167</v>
      </c>
      <c r="B89" s="17" t="s">
        <v>162</v>
      </c>
      <c r="C89" s="18">
        <v>1</v>
      </c>
      <c r="D89" s="25">
        <v>566112.1</v>
      </c>
      <c r="E89" s="26"/>
      <c r="F89" s="25">
        <v>486856.40599999996</v>
      </c>
      <c r="G89" s="25">
        <v>253.33188473201105</v>
      </c>
      <c r="H89" s="25">
        <v>396278.39999999997</v>
      </c>
      <c r="I89" s="25">
        <v>206.20033486955037</v>
      </c>
      <c r="J89" s="25">
        <v>537806.49600000004</v>
      </c>
      <c r="K89" s="25">
        <v>279.84336156151716</v>
      </c>
    </row>
    <row r="90" spans="1:11" s="1" customFormat="1" ht="16.2" thickBot="1" x14ac:dyDescent="0.35">
      <c r="A90" s="24" t="s">
        <v>168</v>
      </c>
      <c r="B90" s="17" t="s">
        <v>169</v>
      </c>
      <c r="C90" s="18">
        <v>1</v>
      </c>
      <c r="D90" s="25">
        <v>576041.99</v>
      </c>
      <c r="E90" s="26"/>
      <c r="F90" s="25">
        <v>495396.11140000005</v>
      </c>
      <c r="G90" s="25">
        <v>372.46211153516538</v>
      </c>
      <c r="H90" s="25">
        <v>403230</v>
      </c>
      <c r="I90" s="25">
        <v>303.16729134165087</v>
      </c>
      <c r="J90" s="25">
        <v>547239.88799999992</v>
      </c>
      <c r="K90" s="25">
        <v>411.44070272318123</v>
      </c>
    </row>
    <row r="91" spans="1:11" s="1" customFormat="1" ht="16.2" thickBot="1" x14ac:dyDescent="0.35">
      <c r="A91" s="24" t="s">
        <v>170</v>
      </c>
      <c r="B91" s="17" t="s">
        <v>171</v>
      </c>
      <c r="C91" s="18">
        <v>1</v>
      </c>
      <c r="D91" s="25">
        <v>433701.49</v>
      </c>
      <c r="E91" s="26"/>
      <c r="F91" s="36">
        <v>372983.28139999998</v>
      </c>
      <c r="G91" s="36">
        <v>211.13276988286779</v>
      </c>
      <c r="H91" s="36">
        <v>303591.59999999998</v>
      </c>
      <c r="I91" s="36">
        <v>171.85256985401074</v>
      </c>
      <c r="J91" s="36">
        <v>412016.41200000001</v>
      </c>
      <c r="K91" s="36">
        <v>233.22805777310333</v>
      </c>
    </row>
    <row r="92" spans="1:11" s="32" customFormat="1" ht="30" customHeight="1" thickBot="1" x14ac:dyDescent="0.35">
      <c r="A92" s="22" t="s">
        <v>172</v>
      </c>
      <c r="B92" s="46" t="s">
        <v>173</v>
      </c>
      <c r="C92" s="47"/>
      <c r="D92" s="48"/>
      <c r="E92" s="23"/>
      <c r="F92" s="23"/>
      <c r="G92" s="23"/>
      <c r="H92" s="23"/>
      <c r="I92" s="23"/>
      <c r="J92" s="23"/>
      <c r="K92" s="23"/>
    </row>
    <row r="93" spans="1:11" s="1" customFormat="1" ht="16.2" thickBot="1" x14ac:dyDescent="0.35">
      <c r="A93" s="24" t="s">
        <v>174</v>
      </c>
      <c r="B93" s="17" t="s">
        <v>166</v>
      </c>
      <c r="C93" s="18">
        <v>1</v>
      </c>
      <c r="D93" s="25">
        <v>797340.06</v>
      </c>
      <c r="E93" s="26"/>
      <c r="F93" s="25">
        <v>685712.45160000003</v>
      </c>
      <c r="G93" s="25">
        <v>713.61009632366904</v>
      </c>
      <c r="H93" s="25">
        <v>558138</v>
      </c>
      <c r="I93" s="25">
        <v>580.84538353146036</v>
      </c>
      <c r="J93" s="25">
        <v>757473.06</v>
      </c>
      <c r="K93" s="25">
        <v>788.29022580517528</v>
      </c>
    </row>
    <row r="94" spans="1:11" s="1" customFormat="1" ht="16.2" thickBot="1" x14ac:dyDescent="0.35">
      <c r="A94" s="24" t="s">
        <v>175</v>
      </c>
      <c r="B94" s="17" t="s">
        <v>162</v>
      </c>
      <c r="C94" s="18">
        <v>1</v>
      </c>
      <c r="D94" s="25">
        <v>1132224.2</v>
      </c>
      <c r="E94" s="26"/>
      <c r="F94" s="25">
        <v>973712.81199999992</v>
      </c>
      <c r="G94" s="25">
        <v>1438.9267401442728</v>
      </c>
      <c r="H94" s="25">
        <v>792556.79999999993</v>
      </c>
      <c r="I94" s="25">
        <v>1171.219232764061</v>
      </c>
      <c r="J94" s="25">
        <v>1075612.9920000001</v>
      </c>
      <c r="K94" s="25">
        <v>1589.5120996265459</v>
      </c>
    </row>
    <row r="95" spans="1:11" s="1" customFormat="1" ht="16.2" thickBot="1" x14ac:dyDescent="0.35">
      <c r="A95" s="24" t="s">
        <v>176</v>
      </c>
      <c r="B95" s="17" t="s">
        <v>169</v>
      </c>
      <c r="C95" s="18">
        <v>1</v>
      </c>
      <c r="D95" s="25">
        <v>1152083.99</v>
      </c>
      <c r="E95" s="26"/>
      <c r="F95" s="25">
        <v>990792.23139999993</v>
      </c>
      <c r="G95" s="25">
        <v>1489.8484720041999</v>
      </c>
      <c r="H95" s="25">
        <v>806458.79999999993</v>
      </c>
      <c r="I95" s="25">
        <v>1212.6673714595099</v>
      </c>
      <c r="J95" s="25">
        <v>1094479.7879999999</v>
      </c>
      <c r="K95" s="25">
        <v>1645.7628432221481</v>
      </c>
    </row>
    <row r="96" spans="1:11" s="1" customFormat="1" ht="16.2" thickBot="1" x14ac:dyDescent="0.35">
      <c r="A96" s="24" t="s">
        <v>177</v>
      </c>
      <c r="B96" s="17" t="s">
        <v>171</v>
      </c>
      <c r="C96" s="18">
        <v>1</v>
      </c>
      <c r="D96" s="25">
        <v>867402.98</v>
      </c>
      <c r="E96" s="26"/>
      <c r="F96" s="36">
        <v>745966.56279999996</v>
      </c>
      <c r="G96" s="36">
        <v>844.53107953147116</v>
      </c>
      <c r="H96" s="36">
        <v>607182</v>
      </c>
      <c r="I96" s="36">
        <v>687.40892086011581</v>
      </c>
      <c r="J96" s="36">
        <v>824032.83600000001</v>
      </c>
      <c r="K96" s="36">
        <v>932.91224467797258</v>
      </c>
    </row>
    <row r="97" spans="1:11" s="1" customFormat="1" ht="30" customHeight="1" thickBot="1" x14ac:dyDescent="0.35">
      <c r="A97" s="22" t="s">
        <v>178</v>
      </c>
      <c r="B97" s="46" t="s">
        <v>179</v>
      </c>
      <c r="C97" s="47"/>
      <c r="D97" s="48"/>
      <c r="E97" s="23"/>
      <c r="F97" s="23"/>
      <c r="G97" s="23"/>
      <c r="H97" s="23"/>
      <c r="I97" s="23"/>
      <c r="J97" s="23"/>
      <c r="K97" s="23"/>
    </row>
    <row r="98" spans="1:11" s="1" customFormat="1" ht="30" customHeight="1" thickBot="1" x14ac:dyDescent="0.35">
      <c r="A98" s="13" t="s">
        <v>180</v>
      </c>
      <c r="B98" s="43" t="s">
        <v>181</v>
      </c>
      <c r="C98" s="44"/>
      <c r="D98" s="45"/>
      <c r="E98" s="21"/>
      <c r="F98" s="21"/>
      <c r="G98" s="21"/>
      <c r="H98" s="21"/>
      <c r="I98" s="21"/>
      <c r="J98" s="21"/>
      <c r="K98" s="21"/>
    </row>
    <row r="99" spans="1:11" ht="16.2" thickBot="1" x14ac:dyDescent="0.35">
      <c r="A99" s="7" t="s">
        <v>182</v>
      </c>
      <c r="B99" s="17" t="s">
        <v>183</v>
      </c>
      <c r="C99" s="18">
        <v>1</v>
      </c>
      <c r="D99" s="19">
        <v>213431.04000000001</v>
      </c>
      <c r="F99" s="19">
        <v>183550.69440000001</v>
      </c>
      <c r="G99" s="19">
        <v>51.131552357838729</v>
      </c>
      <c r="H99" s="19">
        <v>213431.04000000001</v>
      </c>
      <c r="I99" s="19">
        <v>59.455293439347358</v>
      </c>
      <c r="J99" s="19">
        <v>202759.48799999998</v>
      </c>
      <c r="K99" s="19">
        <v>56.482528767379989</v>
      </c>
    </row>
    <row r="100" spans="1:11" ht="16.2" thickBot="1" x14ac:dyDescent="0.35">
      <c r="A100" s="7" t="s">
        <v>184</v>
      </c>
      <c r="B100" s="17" t="s">
        <v>185</v>
      </c>
      <c r="C100" s="18">
        <v>1</v>
      </c>
      <c r="D100" s="19">
        <v>218226.72</v>
      </c>
      <c r="F100" s="19">
        <v>187674.9792</v>
      </c>
      <c r="G100" s="19">
        <v>53.455164118863919</v>
      </c>
      <c r="H100" s="19">
        <v>218226.72</v>
      </c>
      <c r="I100" s="19">
        <v>62.157167580074322</v>
      </c>
      <c r="J100" s="19">
        <v>207315.38399999999</v>
      </c>
      <c r="K100" s="19">
        <v>59.049309201070599</v>
      </c>
    </row>
    <row r="101" spans="1:11" ht="16.2" thickBot="1" x14ac:dyDescent="0.35">
      <c r="A101" s="7" t="s">
        <v>186</v>
      </c>
      <c r="B101" s="17" t="s">
        <v>187</v>
      </c>
      <c r="C101" s="18">
        <v>1</v>
      </c>
      <c r="D101" s="19">
        <v>107972.64</v>
      </c>
      <c r="F101" s="19">
        <v>92856.470399999991</v>
      </c>
      <c r="G101" s="19">
        <v>13.085829502355255</v>
      </c>
      <c r="H101" s="19">
        <v>107972.64</v>
      </c>
      <c r="I101" s="19">
        <v>15.216080816692157</v>
      </c>
      <c r="J101" s="19">
        <v>102574.00799999999</v>
      </c>
      <c r="K101" s="19">
        <v>14.455276775857548</v>
      </c>
    </row>
    <row r="102" spans="1:11" ht="16.2" thickBot="1" x14ac:dyDescent="0.35">
      <c r="A102" s="7" t="s">
        <v>188</v>
      </c>
      <c r="B102" s="17" t="s">
        <v>189</v>
      </c>
      <c r="C102" s="18">
        <v>1</v>
      </c>
      <c r="D102" s="19">
        <v>168314.4</v>
      </c>
      <c r="F102" s="19">
        <v>144750.38399999999</v>
      </c>
      <c r="G102" s="19">
        <v>31.799212394975619</v>
      </c>
      <c r="H102" s="19">
        <v>168314.4</v>
      </c>
      <c r="I102" s="19">
        <v>36.975828366250724</v>
      </c>
      <c r="J102" s="19">
        <v>159898.68</v>
      </c>
      <c r="K102" s="19">
        <v>35.127036947938187</v>
      </c>
    </row>
    <row r="103" spans="1:11" ht="16.2" thickBot="1" x14ac:dyDescent="0.35">
      <c r="A103" s="7" t="s">
        <v>190</v>
      </c>
      <c r="B103" s="17" t="s">
        <v>191</v>
      </c>
      <c r="C103" s="18">
        <v>1</v>
      </c>
      <c r="D103" s="19">
        <v>178557.6</v>
      </c>
      <c r="F103" s="19">
        <v>153559.53599999999</v>
      </c>
      <c r="G103" s="19">
        <v>35.787428783610274</v>
      </c>
      <c r="H103" s="19">
        <v>178557.6</v>
      </c>
      <c r="I103" s="19">
        <v>41.613289283267768</v>
      </c>
      <c r="J103" s="19">
        <v>169629.72</v>
      </c>
      <c r="K103" s="19">
        <v>39.532624819104377</v>
      </c>
    </row>
    <row r="104" spans="1:11" ht="16.2" thickBot="1" x14ac:dyDescent="0.35">
      <c r="A104" s="7" t="s">
        <v>192</v>
      </c>
      <c r="B104" s="17" t="s">
        <v>193</v>
      </c>
      <c r="C104" s="18">
        <v>1</v>
      </c>
      <c r="D104" s="19">
        <v>178511.04</v>
      </c>
      <c r="F104" s="19">
        <v>153519.4944</v>
      </c>
      <c r="G104" s="19">
        <v>35.768767629562412</v>
      </c>
      <c r="H104" s="19">
        <v>178511.04</v>
      </c>
      <c r="I104" s="19">
        <v>41.591590266933039</v>
      </c>
      <c r="J104" s="19">
        <v>169585.48799999998</v>
      </c>
      <c r="K104" s="19">
        <v>39.512010753586388</v>
      </c>
    </row>
    <row r="105" spans="1:11" ht="16.2" thickBot="1" x14ac:dyDescent="0.35">
      <c r="A105" s="7" t="s">
        <v>194</v>
      </c>
      <c r="B105" s="17" t="s">
        <v>195</v>
      </c>
      <c r="C105" s="18">
        <v>1</v>
      </c>
      <c r="D105" s="19">
        <v>198252.48</v>
      </c>
      <c r="F105" s="19">
        <v>170497.13280000002</v>
      </c>
      <c r="G105" s="19">
        <v>44.117518291634788</v>
      </c>
      <c r="H105" s="19">
        <v>198252.48</v>
      </c>
      <c r="I105" s="19">
        <v>51.299439873993933</v>
      </c>
      <c r="J105" s="19">
        <v>188339.856</v>
      </c>
      <c r="K105" s="19">
        <v>48.734467880294233</v>
      </c>
    </row>
    <row r="106" spans="1:11" ht="16.2" thickBot="1" x14ac:dyDescent="0.35">
      <c r="A106" s="7" t="s">
        <v>196</v>
      </c>
      <c r="B106" s="17" t="s">
        <v>197</v>
      </c>
      <c r="C106" s="18">
        <v>1</v>
      </c>
      <c r="D106" s="19">
        <v>213617.28</v>
      </c>
      <c r="F106" s="19">
        <v>183710.86079999999</v>
      </c>
      <c r="G106" s="19">
        <v>51.220826111875461</v>
      </c>
      <c r="H106" s="19">
        <v>213617.28</v>
      </c>
      <c r="I106" s="19">
        <v>59.559100130087749</v>
      </c>
      <c r="J106" s="19">
        <v>202936.416</v>
      </c>
      <c r="K106" s="19">
        <v>56.581145123583362</v>
      </c>
    </row>
    <row r="107" spans="1:11" ht="16.2" thickBot="1" x14ac:dyDescent="0.35">
      <c r="A107" s="7" t="s">
        <v>198</v>
      </c>
      <c r="B107" s="17" t="s">
        <v>199</v>
      </c>
      <c r="C107" s="18">
        <v>1</v>
      </c>
      <c r="D107" s="19">
        <v>182282.4</v>
      </c>
      <c r="F107" s="19">
        <v>156762.864</v>
      </c>
      <c r="G107" s="19">
        <v>37.296089040445835</v>
      </c>
      <c r="H107" s="19">
        <v>182282.4</v>
      </c>
      <c r="I107" s="19">
        <v>43.367545395867246</v>
      </c>
      <c r="J107" s="19">
        <v>173168.28</v>
      </c>
      <c r="K107" s="19">
        <v>41.199168126073886</v>
      </c>
    </row>
    <row r="108" spans="1:11" s="1" customFormat="1" ht="16.2" thickBot="1" x14ac:dyDescent="0.35">
      <c r="A108" s="24" t="s">
        <v>200</v>
      </c>
      <c r="B108" s="17" t="s">
        <v>201</v>
      </c>
      <c r="C108" s="18">
        <v>1</v>
      </c>
      <c r="D108" s="25">
        <v>498241.98</v>
      </c>
      <c r="E108" s="8"/>
      <c r="F108" s="25">
        <v>428488.10279999999</v>
      </c>
      <c r="G108" s="25">
        <v>278.64705055964146</v>
      </c>
      <c r="H108" s="25">
        <v>498241.98</v>
      </c>
      <c r="I108" s="25">
        <v>324.00819832516447</v>
      </c>
      <c r="J108" s="25">
        <v>473329.88399999996</v>
      </c>
      <c r="K108" s="25">
        <v>307.80779035981493</v>
      </c>
    </row>
    <row r="109" spans="1:11" s="1" customFormat="1" ht="16.2" thickBot="1" x14ac:dyDescent="0.35">
      <c r="A109" s="24" t="s">
        <v>202</v>
      </c>
      <c r="B109" s="17" t="s">
        <v>203</v>
      </c>
      <c r="C109" s="18">
        <v>1</v>
      </c>
      <c r="D109" s="25">
        <v>343991.72</v>
      </c>
      <c r="E109" s="8"/>
      <c r="F109" s="25">
        <v>295832.87920000002</v>
      </c>
      <c r="G109" s="25">
        <v>132.82193260854515</v>
      </c>
      <c r="H109" s="25">
        <v>343991.72</v>
      </c>
      <c r="I109" s="25">
        <v>154.4441076843548</v>
      </c>
      <c r="J109" s="25">
        <v>326792.136</v>
      </c>
      <c r="K109" s="25">
        <v>146.72190319808954</v>
      </c>
    </row>
    <row r="110" spans="1:11" s="1" customFormat="1" ht="16.2" thickBot="1" x14ac:dyDescent="0.35">
      <c r="A110" s="24" t="s">
        <v>204</v>
      </c>
      <c r="B110" s="17" t="s">
        <v>205</v>
      </c>
      <c r="C110" s="18">
        <v>1</v>
      </c>
      <c r="D110" s="25">
        <v>447735.26</v>
      </c>
      <c r="E110" s="8"/>
      <c r="F110" s="25">
        <v>385052.3236</v>
      </c>
      <c r="G110" s="25">
        <v>225.01756018893536</v>
      </c>
      <c r="H110" s="25">
        <v>447735.26</v>
      </c>
      <c r="I110" s="25">
        <v>261.64832580108765</v>
      </c>
      <c r="J110" s="25">
        <v>425348.49599999998</v>
      </c>
      <c r="K110" s="25">
        <v>248.56590892665147</v>
      </c>
    </row>
    <row r="111" spans="1:11" s="1" customFormat="1" ht="16.2" thickBot="1" x14ac:dyDescent="0.35">
      <c r="A111" s="24" t="s">
        <v>206</v>
      </c>
      <c r="B111" s="17" t="s">
        <v>207</v>
      </c>
      <c r="C111" s="18">
        <v>1</v>
      </c>
      <c r="D111" s="25">
        <v>442275.07</v>
      </c>
      <c r="E111" s="8"/>
      <c r="F111" s="25">
        <v>380356.56020000001</v>
      </c>
      <c r="G111" s="25">
        <v>219.56278797538118</v>
      </c>
      <c r="H111" s="25">
        <v>442275.07</v>
      </c>
      <c r="I111" s="25">
        <v>255.30556741323394</v>
      </c>
      <c r="J111" s="25">
        <v>420161.31599999999</v>
      </c>
      <c r="K111" s="25">
        <v>242.54028875394465</v>
      </c>
    </row>
    <row r="112" spans="1:11" s="1" customFormat="1" ht="16.2" thickBot="1" x14ac:dyDescent="0.35">
      <c r="A112" s="24" t="s">
        <v>208</v>
      </c>
      <c r="B112" s="17" t="s">
        <v>209</v>
      </c>
      <c r="C112" s="18">
        <v>1</v>
      </c>
      <c r="D112" s="25">
        <v>417704.24</v>
      </c>
      <c r="E112" s="8"/>
      <c r="F112" s="25">
        <v>359225.64639999997</v>
      </c>
      <c r="G112" s="25">
        <v>195.84459234304782</v>
      </c>
      <c r="H112" s="25">
        <v>417704.24000000005</v>
      </c>
      <c r="I112" s="25">
        <v>227.72627016633473</v>
      </c>
      <c r="J112" s="25">
        <v>396819.03600000002</v>
      </c>
      <c r="K112" s="25">
        <v>216.33996101950149</v>
      </c>
    </row>
    <row r="113" spans="1:11" s="1" customFormat="1" ht="16.2" thickBot="1" x14ac:dyDescent="0.35">
      <c r="A113" s="24" t="s">
        <v>210</v>
      </c>
      <c r="B113" s="17" t="s">
        <v>211</v>
      </c>
      <c r="C113" s="18">
        <v>1</v>
      </c>
      <c r="D113" s="25">
        <v>436814.89</v>
      </c>
      <c r="E113" s="8"/>
      <c r="F113" s="25">
        <v>375660.80540000001</v>
      </c>
      <c r="G113" s="25">
        <v>214.17495533657856</v>
      </c>
      <c r="H113" s="25">
        <v>436814.89000000007</v>
      </c>
      <c r="I113" s="25">
        <v>249.04064574020765</v>
      </c>
      <c r="J113" s="25">
        <v>414974.14799999999</v>
      </c>
      <c r="K113" s="25">
        <v>236.58861487851863</v>
      </c>
    </row>
    <row r="114" spans="1:11" s="1" customFormat="1" ht="16.2" thickBot="1" x14ac:dyDescent="0.35">
      <c r="A114" s="24" t="s">
        <v>212</v>
      </c>
      <c r="B114" s="17" t="s">
        <v>213</v>
      </c>
      <c r="C114" s="18">
        <v>1</v>
      </c>
      <c r="D114" s="25">
        <v>368562.56</v>
      </c>
      <c r="E114" s="8"/>
      <c r="F114" s="25">
        <v>316963.80160000001</v>
      </c>
      <c r="G114" s="25">
        <v>152.47415969523539</v>
      </c>
      <c r="H114" s="25">
        <v>368562.56</v>
      </c>
      <c r="I114" s="25">
        <v>177.29553452934346</v>
      </c>
      <c r="J114" s="25">
        <v>350134.44</v>
      </c>
      <c r="K114" s="25">
        <v>168.43076165124407</v>
      </c>
    </row>
    <row r="115" spans="1:11" s="1" customFormat="1" ht="16.2" thickBot="1" x14ac:dyDescent="0.35">
      <c r="A115" s="24" t="s">
        <v>214</v>
      </c>
      <c r="B115" s="17" t="s">
        <v>215</v>
      </c>
      <c r="C115" s="18">
        <v>1</v>
      </c>
      <c r="D115" s="25">
        <v>343991.72</v>
      </c>
      <c r="E115" s="8"/>
      <c r="F115" s="25">
        <v>295832.87920000002</v>
      </c>
      <c r="G115" s="25">
        <v>132.82193260854515</v>
      </c>
      <c r="H115" s="25">
        <v>343991.72</v>
      </c>
      <c r="I115" s="25">
        <v>154.4441076843548</v>
      </c>
      <c r="J115" s="25">
        <v>326792.136</v>
      </c>
      <c r="K115" s="25">
        <v>146.72190319808954</v>
      </c>
    </row>
    <row r="116" spans="1:11" s="1" customFormat="1" ht="16.2" thickBot="1" x14ac:dyDescent="0.35">
      <c r="A116" s="24" t="s">
        <v>216</v>
      </c>
      <c r="B116" s="17" t="s">
        <v>217</v>
      </c>
      <c r="C116" s="18">
        <v>1</v>
      </c>
      <c r="D116" s="25">
        <v>349451.92</v>
      </c>
      <c r="E116" s="8"/>
      <c r="F116" s="25">
        <v>300528.65119999996</v>
      </c>
      <c r="G116" s="25">
        <v>137.07197769138554</v>
      </c>
      <c r="H116" s="25">
        <v>349451.92</v>
      </c>
      <c r="I116" s="25">
        <v>159.38602057137857</v>
      </c>
      <c r="J116" s="25">
        <v>331979.31599999999</v>
      </c>
      <c r="K116" s="25">
        <v>151.41671589398675</v>
      </c>
    </row>
    <row r="117" spans="1:11" s="1" customFormat="1" ht="16.2" thickBot="1" x14ac:dyDescent="0.35">
      <c r="A117" s="24" t="s">
        <v>218</v>
      </c>
      <c r="B117" s="17" t="s">
        <v>219</v>
      </c>
      <c r="C117" s="18">
        <v>1</v>
      </c>
      <c r="D117" s="25">
        <v>380847.98</v>
      </c>
      <c r="E117" s="8"/>
      <c r="F117" s="25">
        <v>327529.26279999997</v>
      </c>
      <c r="G117" s="25">
        <v>162.80852054788446</v>
      </c>
      <c r="H117" s="25">
        <v>380847.98</v>
      </c>
      <c r="I117" s="25">
        <v>189.3122331952145</v>
      </c>
      <c r="J117" s="25">
        <v>361805.58</v>
      </c>
      <c r="K117" s="25">
        <v>179.84662103837297</v>
      </c>
    </row>
    <row r="118" spans="1:11" s="1" customFormat="1" ht="16.2" thickBot="1" x14ac:dyDescent="0.35">
      <c r="A118" s="24" t="s">
        <v>220</v>
      </c>
      <c r="B118" s="17" t="s">
        <v>221</v>
      </c>
      <c r="C118" s="18">
        <v>1</v>
      </c>
      <c r="D118" s="25">
        <v>163805.57999999999</v>
      </c>
      <c r="E118" s="8"/>
      <c r="F118" s="36">
        <v>140872.79879999999</v>
      </c>
      <c r="G118" s="36">
        <v>30.118351715207908</v>
      </c>
      <c r="H118" s="36">
        <v>163805.57999999999</v>
      </c>
      <c r="I118" s="36">
        <v>35.021339203730122</v>
      </c>
      <c r="J118" s="36">
        <v>155615.304</v>
      </c>
      <c r="K118" s="36">
        <v>33.270272884938244</v>
      </c>
    </row>
    <row r="119" spans="1:11" s="1" customFormat="1" ht="30" customHeight="1" thickBot="1" x14ac:dyDescent="0.35">
      <c r="A119" s="13" t="s">
        <v>222</v>
      </c>
      <c r="B119" s="43" t="s">
        <v>223</v>
      </c>
      <c r="C119" s="44"/>
      <c r="D119" s="45"/>
      <c r="E119" s="21"/>
      <c r="F119" s="21"/>
      <c r="G119" s="21"/>
      <c r="H119" s="21"/>
      <c r="I119" s="21"/>
      <c r="J119" s="21"/>
      <c r="K119" s="21"/>
    </row>
    <row r="120" spans="1:11" ht="16.2" thickBot="1" x14ac:dyDescent="0.35">
      <c r="A120" s="7" t="s">
        <v>224</v>
      </c>
      <c r="B120" s="17" t="s">
        <v>225</v>
      </c>
      <c r="C120" s="18">
        <v>1</v>
      </c>
      <c r="D120" s="19">
        <v>699889.92</v>
      </c>
      <c r="F120" s="19">
        <v>601905.33120000002</v>
      </c>
      <c r="G120" s="19">
        <v>18327.871854982048</v>
      </c>
      <c r="H120" s="19">
        <v>699889.92</v>
      </c>
      <c r="I120" s="19">
        <v>21311.47890114192</v>
      </c>
      <c r="J120" s="19">
        <v>664895.424</v>
      </c>
      <c r="K120" s="19">
        <v>20245.904956084822</v>
      </c>
    </row>
    <row r="121" spans="1:11" ht="16.2" thickBot="1" x14ac:dyDescent="0.35">
      <c r="A121" s="7" t="s">
        <v>226</v>
      </c>
      <c r="B121" s="17" t="s">
        <v>227</v>
      </c>
      <c r="C121" s="18">
        <v>1</v>
      </c>
      <c r="D121" s="19">
        <v>434870.4</v>
      </c>
      <c r="F121" s="19">
        <v>373988.54399999999</v>
      </c>
      <c r="G121" s="19">
        <v>7075.7463817851713</v>
      </c>
      <c r="H121" s="19">
        <v>434870.40000000008</v>
      </c>
      <c r="I121" s="19">
        <v>8227.612071843223</v>
      </c>
      <c r="J121" s="19">
        <v>413126.88</v>
      </c>
      <c r="K121" s="19">
        <v>7816.2314682510614</v>
      </c>
    </row>
    <row r="122" spans="1:11" ht="16.2" thickBot="1" x14ac:dyDescent="0.35">
      <c r="A122" s="7" t="s">
        <v>228</v>
      </c>
      <c r="B122" s="17" t="s">
        <v>229</v>
      </c>
      <c r="C122" s="18">
        <v>1</v>
      </c>
      <c r="D122" s="19">
        <v>318516.96000000002</v>
      </c>
      <c r="F122" s="19">
        <v>273924.58559999999</v>
      </c>
      <c r="G122" s="19">
        <v>3795.9255533967498</v>
      </c>
      <c r="H122" s="19">
        <v>318516.96000000002</v>
      </c>
      <c r="I122" s="19">
        <v>4413.8669225543608</v>
      </c>
      <c r="J122" s="19">
        <v>302591.11200000002</v>
      </c>
      <c r="K122" s="19">
        <v>4193.1735764266432</v>
      </c>
    </row>
    <row r="123" spans="1:11" ht="16.2" thickBot="1" x14ac:dyDescent="0.35">
      <c r="A123" s="7" t="s">
        <v>230</v>
      </c>
      <c r="B123" s="17" t="s">
        <v>231</v>
      </c>
      <c r="C123" s="18">
        <v>1</v>
      </c>
      <c r="D123" s="19">
        <v>333369.59999999998</v>
      </c>
      <c r="F123" s="19">
        <v>286697.85600000003</v>
      </c>
      <c r="G123" s="19">
        <v>4158.1921109047908</v>
      </c>
      <c r="H123" s="19">
        <v>333369.59999999998</v>
      </c>
      <c r="I123" s="19">
        <v>4835.1071057032441</v>
      </c>
      <c r="J123" s="19">
        <v>316701.11999999994</v>
      </c>
      <c r="K123" s="19">
        <v>4593.3517504180809</v>
      </c>
    </row>
    <row r="124" spans="1:11" ht="16.2" thickBot="1" x14ac:dyDescent="0.35">
      <c r="A124" s="7" t="s">
        <v>232</v>
      </c>
      <c r="B124" s="17" t="s">
        <v>233</v>
      </c>
      <c r="C124" s="18">
        <v>1</v>
      </c>
      <c r="D124" s="19">
        <v>314652.48</v>
      </c>
      <c r="F124" s="19">
        <v>270601.13279999996</v>
      </c>
      <c r="G124" s="19">
        <v>3704.3744523690798</v>
      </c>
      <c r="H124" s="19">
        <v>314652.48000000004</v>
      </c>
      <c r="I124" s="19">
        <v>4307.4121539175358</v>
      </c>
      <c r="J124" s="19">
        <v>298919.85599999997</v>
      </c>
      <c r="K124" s="19">
        <v>4092.0415462216579</v>
      </c>
    </row>
    <row r="125" spans="1:11" ht="16.2" thickBot="1" x14ac:dyDescent="0.35">
      <c r="A125" s="7" t="s">
        <v>234</v>
      </c>
      <c r="B125" s="17" t="s">
        <v>235</v>
      </c>
      <c r="C125" s="18">
        <v>1</v>
      </c>
      <c r="D125" s="19">
        <v>208030.07999999999</v>
      </c>
      <c r="F125" s="19">
        <v>178905.8688</v>
      </c>
      <c r="G125" s="19">
        <v>1619.2161782287337</v>
      </c>
      <c r="H125" s="19">
        <v>208030.07999999999</v>
      </c>
      <c r="I125" s="19">
        <v>1882.809509568295</v>
      </c>
      <c r="J125" s="19">
        <v>197628.576</v>
      </c>
      <c r="K125" s="19">
        <v>1788.6690340898804</v>
      </c>
    </row>
    <row r="126" spans="1:11" ht="16.2" thickBot="1" x14ac:dyDescent="0.35">
      <c r="A126" s="7" t="s">
        <v>236</v>
      </c>
      <c r="B126" s="17" t="s">
        <v>237</v>
      </c>
      <c r="C126" s="18">
        <v>1</v>
      </c>
      <c r="D126" s="19">
        <v>233870.88</v>
      </c>
      <c r="F126" s="19">
        <v>201128.95679999999</v>
      </c>
      <c r="G126" s="19">
        <v>2046.4675463030669</v>
      </c>
      <c r="H126" s="19">
        <v>233870.88000000003</v>
      </c>
      <c r="I126" s="19">
        <v>2379.6134259337991</v>
      </c>
      <c r="J126" s="19">
        <v>222177.33599999998</v>
      </c>
      <c r="K126" s="19">
        <v>2260.6327546371085</v>
      </c>
    </row>
    <row r="127" spans="1:11" ht="16.2" thickBot="1" x14ac:dyDescent="0.35">
      <c r="A127" s="7" t="s">
        <v>238</v>
      </c>
      <c r="B127" s="17" t="s">
        <v>239</v>
      </c>
      <c r="C127" s="18">
        <v>1</v>
      </c>
      <c r="D127" s="19">
        <v>347710.08</v>
      </c>
      <c r="F127" s="19">
        <v>299030.66879999998</v>
      </c>
      <c r="G127" s="19">
        <v>4523.6305049366756</v>
      </c>
      <c r="H127" s="19">
        <v>347710.08</v>
      </c>
      <c r="I127" s="19">
        <v>5260.0354708566001</v>
      </c>
      <c r="J127" s="19">
        <v>330324.57599999994</v>
      </c>
      <c r="K127" s="19">
        <v>4997.0336973137692</v>
      </c>
    </row>
    <row r="128" spans="1:11" ht="16.2" thickBot="1" x14ac:dyDescent="0.35">
      <c r="A128" s="7" t="s">
        <v>240</v>
      </c>
      <c r="B128" s="17" t="s">
        <v>241</v>
      </c>
      <c r="C128" s="18">
        <v>1</v>
      </c>
      <c r="D128" s="19">
        <v>294678.24</v>
      </c>
      <c r="F128" s="19">
        <v>253423.28639999998</v>
      </c>
      <c r="G128" s="19">
        <v>3248.9924104799506</v>
      </c>
      <c r="H128" s="19">
        <v>294678.24</v>
      </c>
      <c r="I128" s="19">
        <v>3777.8981517208731</v>
      </c>
      <c r="J128" s="19">
        <v>279944.32799999998</v>
      </c>
      <c r="K128" s="19">
        <v>3589.0032441348294</v>
      </c>
    </row>
    <row r="129" spans="1:11" s="32" customFormat="1" ht="16.2" thickBot="1" x14ac:dyDescent="0.35">
      <c r="A129" s="28" t="s">
        <v>242</v>
      </c>
      <c r="B129" s="29" t="s">
        <v>243</v>
      </c>
      <c r="C129" s="30">
        <v>1</v>
      </c>
      <c r="D129" s="31">
        <v>1146639.08</v>
      </c>
      <c r="E129" s="8"/>
      <c r="F129" s="31">
        <v>986109.60880000005</v>
      </c>
      <c r="G129" s="31">
        <v>1475.7992855277964</v>
      </c>
      <c r="H129" s="31">
        <v>1146639.08</v>
      </c>
      <c r="I129" s="31">
        <v>1716.045680846275</v>
      </c>
      <c r="J129" s="31">
        <v>1089307.1279999998</v>
      </c>
      <c r="K129" s="31">
        <v>1630.2433997971359</v>
      </c>
    </row>
    <row r="130" spans="1:11" s="1" customFormat="1" ht="16.2" thickBot="1" x14ac:dyDescent="0.35">
      <c r="A130" s="24" t="s">
        <v>244</v>
      </c>
      <c r="B130" s="17" t="s">
        <v>203</v>
      </c>
      <c r="C130" s="18">
        <v>1</v>
      </c>
      <c r="D130" s="25">
        <v>996483.97</v>
      </c>
      <c r="E130" s="8"/>
      <c r="F130" s="25">
        <v>856976.21419999993</v>
      </c>
      <c r="G130" s="25">
        <v>1114.5882246089855</v>
      </c>
      <c r="H130" s="25">
        <v>996483.97</v>
      </c>
      <c r="I130" s="25">
        <v>1296.0328193127739</v>
      </c>
      <c r="J130" s="25">
        <v>946659.76799999992</v>
      </c>
      <c r="K130" s="25">
        <v>1231.2311737950149</v>
      </c>
    </row>
    <row r="131" spans="1:11" s="1" customFormat="1" ht="16.2" thickBot="1" x14ac:dyDescent="0.35">
      <c r="A131" s="24" t="s">
        <v>245</v>
      </c>
      <c r="B131" s="17" t="s">
        <v>205</v>
      </c>
      <c r="C131" s="18">
        <v>1</v>
      </c>
      <c r="D131" s="25">
        <v>1283143.74</v>
      </c>
      <c r="E131" s="8"/>
      <c r="F131" s="25">
        <v>1103503.6164000002</v>
      </c>
      <c r="G131" s="25">
        <v>1848.0956124976328</v>
      </c>
      <c r="H131" s="25">
        <v>1283143.74</v>
      </c>
      <c r="I131" s="25">
        <v>2148.9483866251544</v>
      </c>
      <c r="J131" s="25">
        <v>1218986.5559999999</v>
      </c>
      <c r="K131" s="25">
        <v>2041.5009723181543</v>
      </c>
    </row>
    <row r="132" spans="1:11" s="1" customFormat="1" ht="16.2" thickBot="1" x14ac:dyDescent="0.35">
      <c r="A132" s="24" t="s">
        <v>246</v>
      </c>
      <c r="B132" s="17" t="s">
        <v>207</v>
      </c>
      <c r="C132" s="18">
        <v>1</v>
      </c>
      <c r="D132" s="25">
        <v>1269493.28</v>
      </c>
      <c r="E132" s="8"/>
      <c r="F132" s="25">
        <v>1091764.2208</v>
      </c>
      <c r="G132" s="25">
        <v>1808.9835996422298</v>
      </c>
      <c r="H132" s="25">
        <v>1269493.28</v>
      </c>
      <c r="I132" s="25">
        <v>2103.4693019095694</v>
      </c>
      <c r="J132" s="25">
        <v>1206018.6240000001</v>
      </c>
      <c r="K132" s="25">
        <v>1998.2958500695802</v>
      </c>
    </row>
    <row r="133" spans="1:11" s="1" customFormat="1" ht="16.2" thickBot="1" x14ac:dyDescent="0.35">
      <c r="A133" s="24" t="s">
        <v>247</v>
      </c>
      <c r="B133" s="17" t="s">
        <v>209</v>
      </c>
      <c r="C133" s="18">
        <v>1</v>
      </c>
      <c r="D133" s="25">
        <v>1214891.4099999999</v>
      </c>
      <c r="E133" s="8"/>
      <c r="F133" s="25">
        <v>1044806.6125999999</v>
      </c>
      <c r="G133" s="25">
        <v>1656.7185677404914</v>
      </c>
      <c r="H133" s="25">
        <v>1214891.4099999999</v>
      </c>
      <c r="I133" s="25">
        <v>1926.4169392331296</v>
      </c>
      <c r="J133" s="25">
        <v>1154146.8359999999</v>
      </c>
      <c r="K133" s="25">
        <v>1830.0960867216279</v>
      </c>
    </row>
    <row r="134" spans="1:11" s="1" customFormat="1" ht="16.2" thickBot="1" x14ac:dyDescent="0.35">
      <c r="A134" s="24" t="s">
        <v>248</v>
      </c>
      <c r="B134" s="17" t="s">
        <v>211</v>
      </c>
      <c r="C134" s="18">
        <v>1</v>
      </c>
      <c r="D134" s="25">
        <v>1255842.82</v>
      </c>
      <c r="E134" s="8"/>
      <c r="F134" s="25">
        <v>1080024.8252000001</v>
      </c>
      <c r="G134" s="25">
        <v>1770.289896920872</v>
      </c>
      <c r="H134" s="25">
        <v>1255842.82</v>
      </c>
      <c r="I134" s="25">
        <v>2058.4766243265954</v>
      </c>
      <c r="J134" s="25">
        <v>1193050.68</v>
      </c>
      <c r="K134" s="25">
        <v>1955.5527947493852</v>
      </c>
    </row>
    <row r="135" spans="1:11" s="1" customFormat="1" ht="16.2" thickBot="1" x14ac:dyDescent="0.35">
      <c r="A135" s="24" t="s">
        <v>249</v>
      </c>
      <c r="B135" s="17" t="s">
        <v>213</v>
      </c>
      <c r="C135" s="18">
        <v>1</v>
      </c>
      <c r="D135" s="25">
        <v>1064736.3</v>
      </c>
      <c r="E135" s="8"/>
      <c r="F135" s="25">
        <v>915673.21799999999</v>
      </c>
      <c r="G135" s="25">
        <v>1272.5004316754537</v>
      </c>
      <c r="H135" s="25">
        <v>1064736.3</v>
      </c>
      <c r="I135" s="25">
        <v>1479.6516647388996</v>
      </c>
      <c r="J135" s="25">
        <v>1011499.4879999999</v>
      </c>
      <c r="K135" s="25">
        <v>1405.6690856710195</v>
      </c>
    </row>
    <row r="136" spans="1:11" s="1" customFormat="1" ht="16.2" thickBot="1" x14ac:dyDescent="0.35">
      <c r="A136" s="24" t="s">
        <v>250</v>
      </c>
      <c r="B136" s="17" t="s">
        <v>215</v>
      </c>
      <c r="C136" s="18">
        <v>1</v>
      </c>
      <c r="D136" s="25">
        <v>996483.97</v>
      </c>
      <c r="E136" s="8"/>
      <c r="F136" s="25">
        <v>856976.21419999993</v>
      </c>
      <c r="G136" s="25">
        <v>1114.5882246089855</v>
      </c>
      <c r="H136" s="25">
        <v>996483.97</v>
      </c>
      <c r="I136" s="25">
        <v>1296.0328193127739</v>
      </c>
      <c r="J136" s="25">
        <v>946659.76799999992</v>
      </c>
      <c r="K136" s="25">
        <v>1231.2311737950149</v>
      </c>
    </row>
    <row r="137" spans="1:11" s="1" customFormat="1" ht="16.2" thickBot="1" x14ac:dyDescent="0.35">
      <c r="A137" s="24" t="s">
        <v>251</v>
      </c>
      <c r="B137" s="17" t="s">
        <v>217</v>
      </c>
      <c r="C137" s="18">
        <v>1</v>
      </c>
      <c r="D137" s="25">
        <v>1010134.44</v>
      </c>
      <c r="E137" s="8"/>
      <c r="F137" s="25">
        <v>868715.61839999992</v>
      </c>
      <c r="G137" s="25">
        <v>1145.3340540894687</v>
      </c>
      <c r="H137" s="25">
        <v>1010134.44</v>
      </c>
      <c r="I137" s="25">
        <v>1331.7837838249636</v>
      </c>
      <c r="J137" s="25">
        <v>959627.72399999993</v>
      </c>
      <c r="K137" s="25">
        <v>1265.1946025442492</v>
      </c>
    </row>
    <row r="138" spans="1:11" s="1" customFormat="1" ht="16.2" thickBot="1" x14ac:dyDescent="0.35">
      <c r="A138" s="24" t="s">
        <v>252</v>
      </c>
      <c r="B138" s="17" t="s">
        <v>219</v>
      </c>
      <c r="C138" s="18">
        <v>1</v>
      </c>
      <c r="D138" s="25">
        <v>1098862.46</v>
      </c>
      <c r="E138" s="8"/>
      <c r="F138" s="25">
        <v>945021.7156</v>
      </c>
      <c r="G138" s="25">
        <v>1355.3781838284797</v>
      </c>
      <c r="H138" s="25">
        <v>1098862.46</v>
      </c>
      <c r="I138" s="25">
        <v>1576.0211439866043</v>
      </c>
      <c r="J138" s="25">
        <v>1043919.336</v>
      </c>
      <c r="K138" s="25">
        <v>1497.2200853530444</v>
      </c>
    </row>
    <row r="139" spans="1:11" s="1" customFormat="1" ht="16.2" thickBot="1" x14ac:dyDescent="0.35">
      <c r="A139" s="24" t="s">
        <v>253</v>
      </c>
      <c r="B139" s="17" t="s">
        <v>221</v>
      </c>
      <c r="C139" s="18">
        <v>1</v>
      </c>
      <c r="D139" s="25">
        <v>395863.5</v>
      </c>
      <c r="E139" s="8"/>
      <c r="F139" s="25">
        <v>340442.61</v>
      </c>
      <c r="G139" s="25">
        <v>175.89955355594239</v>
      </c>
      <c r="H139" s="25">
        <v>395863.5</v>
      </c>
      <c r="I139" s="25">
        <v>204.53436459993301</v>
      </c>
      <c r="J139" s="25">
        <v>376070.32799999998</v>
      </c>
      <c r="K139" s="25">
        <v>194.30764791997342</v>
      </c>
    </row>
    <row r="140" spans="1:11" s="1" customFormat="1" ht="16.2" thickBot="1" x14ac:dyDescent="0.35">
      <c r="A140" s="24" t="s">
        <v>254</v>
      </c>
      <c r="B140" s="17" t="s">
        <v>255</v>
      </c>
      <c r="C140" s="18">
        <v>1</v>
      </c>
      <c r="D140" s="25">
        <v>1979317.48</v>
      </c>
      <c r="E140" s="8"/>
      <c r="F140" s="25">
        <v>1702213.0327999999</v>
      </c>
      <c r="G140" s="25">
        <v>4397.4887500297691</v>
      </c>
      <c r="H140" s="25">
        <v>1979317.48</v>
      </c>
      <c r="I140" s="25">
        <v>5113.3590116625228</v>
      </c>
      <c r="J140" s="25">
        <v>1880351.6039999998</v>
      </c>
      <c r="K140" s="25">
        <v>4857.6910559126054</v>
      </c>
    </row>
    <row r="141" spans="1:11" s="1" customFormat="1" ht="16.2" thickBot="1" x14ac:dyDescent="0.35">
      <c r="A141" s="24" t="s">
        <v>256</v>
      </c>
      <c r="B141" s="17" t="s">
        <v>257</v>
      </c>
      <c r="C141" s="18">
        <v>1</v>
      </c>
      <c r="D141" s="25">
        <v>2006618.4</v>
      </c>
      <c r="E141" s="8"/>
      <c r="F141" s="25">
        <v>1725691.824</v>
      </c>
      <c r="G141" s="25">
        <v>4519.6353569761595</v>
      </c>
      <c r="H141" s="25">
        <v>2006618.4</v>
      </c>
      <c r="I141" s="25">
        <v>5255.3899499722775</v>
      </c>
      <c r="J141" s="25">
        <v>1906287.4799999997</v>
      </c>
      <c r="K141" s="25">
        <v>4992.6204524736631</v>
      </c>
    </row>
    <row r="142" spans="1:11" s="1" customFormat="1" ht="16.2" thickBot="1" x14ac:dyDescent="0.35">
      <c r="A142" s="24" t="s">
        <v>258</v>
      </c>
      <c r="B142" s="17" t="s">
        <v>259</v>
      </c>
      <c r="C142" s="18">
        <v>1</v>
      </c>
      <c r="D142" s="25">
        <v>150155.12</v>
      </c>
      <c r="E142" s="8"/>
      <c r="F142" s="25">
        <v>129133.4032</v>
      </c>
      <c r="G142" s="25">
        <v>25.307783335026976</v>
      </c>
      <c r="H142" s="25">
        <v>150155.12</v>
      </c>
      <c r="I142" s="25">
        <v>29.427655040729043</v>
      </c>
      <c r="J142" s="25">
        <v>142647.372</v>
      </c>
      <c r="K142" s="25">
        <v>27.956273856546158</v>
      </c>
    </row>
    <row r="143" spans="1:11" s="1" customFormat="1" ht="16.2" thickBot="1" x14ac:dyDescent="0.35">
      <c r="A143" s="24" t="s">
        <v>260</v>
      </c>
      <c r="B143" s="17" t="s">
        <v>261</v>
      </c>
      <c r="C143" s="18">
        <v>1</v>
      </c>
      <c r="D143" s="25">
        <v>1842812.82</v>
      </c>
      <c r="E143" s="8"/>
      <c r="F143" s="25">
        <v>1584819.0252</v>
      </c>
      <c r="G143" s="25">
        <v>3811.8540751207915</v>
      </c>
      <c r="H143" s="25">
        <v>1842812.82</v>
      </c>
      <c r="I143" s="25">
        <v>4432.3884594427809</v>
      </c>
      <c r="J143" s="25">
        <v>1750672.176</v>
      </c>
      <c r="K143" s="25">
        <v>4210.7690292549523</v>
      </c>
    </row>
    <row r="144" spans="1:11" s="1" customFormat="1" ht="16.2" thickBot="1" x14ac:dyDescent="0.35">
      <c r="A144" s="24" t="s">
        <v>262</v>
      </c>
      <c r="B144" s="17" t="s">
        <v>263</v>
      </c>
      <c r="C144" s="18">
        <v>1</v>
      </c>
      <c r="D144" s="25">
        <v>1801861.43</v>
      </c>
      <c r="E144" s="8"/>
      <c r="F144" s="25">
        <v>1549600.8297999999</v>
      </c>
      <c r="G144" s="25">
        <v>3644.3207597932633</v>
      </c>
      <c r="H144" s="25">
        <v>1801861.43</v>
      </c>
      <c r="I144" s="25">
        <v>4237.5822788293763</v>
      </c>
      <c r="J144" s="25">
        <v>1711768.3559999999</v>
      </c>
      <c r="K144" s="25">
        <v>4025.7031590084562</v>
      </c>
    </row>
    <row r="145" spans="1:11" s="1" customFormat="1" ht="16.2" thickBot="1" x14ac:dyDescent="0.35">
      <c r="A145" s="24" t="s">
        <v>264</v>
      </c>
      <c r="B145" s="17" t="s">
        <v>265</v>
      </c>
      <c r="C145" s="18">
        <v>1</v>
      </c>
      <c r="D145" s="25">
        <v>1692657.71</v>
      </c>
      <c r="E145" s="8"/>
      <c r="F145" s="25">
        <v>1455685.6306</v>
      </c>
      <c r="G145" s="25">
        <v>3215.9708564747652</v>
      </c>
      <c r="H145" s="25">
        <v>1692657.7100000002</v>
      </c>
      <c r="I145" s="25">
        <v>3739.5009959008898</v>
      </c>
      <c r="J145" s="25">
        <v>1608024.828</v>
      </c>
      <c r="K145" s="25">
        <v>3552.5259538382138</v>
      </c>
    </row>
    <row r="146" spans="1:11" s="1" customFormat="1" ht="16.2" thickBot="1" x14ac:dyDescent="0.35">
      <c r="A146" s="24" t="s">
        <v>266</v>
      </c>
      <c r="B146" s="17" t="s">
        <v>267</v>
      </c>
      <c r="C146" s="18">
        <v>1</v>
      </c>
      <c r="D146" s="25">
        <v>1760910.04</v>
      </c>
      <c r="E146" s="8"/>
      <c r="F146" s="25">
        <v>1514382.6344000001</v>
      </c>
      <c r="G146" s="25">
        <v>3480.5522375108039</v>
      </c>
      <c r="H146" s="25">
        <v>1760910.04</v>
      </c>
      <c r="I146" s="25">
        <v>4047.1537645474459</v>
      </c>
      <c r="J146" s="25">
        <v>1672864.5360000001</v>
      </c>
      <c r="K146" s="25">
        <v>3844.7960717234123</v>
      </c>
    </row>
    <row r="147" spans="1:11" s="1" customFormat="1" ht="16.2" thickBot="1" x14ac:dyDescent="0.35">
      <c r="A147" s="24" t="s">
        <v>268</v>
      </c>
      <c r="B147" s="17" t="s">
        <v>269</v>
      </c>
      <c r="C147" s="18">
        <v>1</v>
      </c>
      <c r="D147" s="25">
        <v>1979317.48</v>
      </c>
      <c r="E147" s="8"/>
      <c r="F147" s="25">
        <v>1702213.0327999999</v>
      </c>
      <c r="G147" s="25">
        <v>4397.4887500297691</v>
      </c>
      <c r="H147" s="25">
        <v>1979317.48</v>
      </c>
      <c r="I147" s="25">
        <v>5113.3590116625228</v>
      </c>
      <c r="J147" s="25">
        <v>1880351.6039999998</v>
      </c>
      <c r="K147" s="25">
        <v>4857.6910559126054</v>
      </c>
    </row>
    <row r="148" spans="1:11" s="1" customFormat="1" ht="16.2" thickBot="1" x14ac:dyDescent="0.35">
      <c r="A148" s="24" t="s">
        <v>270</v>
      </c>
      <c r="B148" s="17" t="s">
        <v>271</v>
      </c>
      <c r="C148" s="18">
        <v>1</v>
      </c>
      <c r="D148" s="25">
        <v>1829162.35</v>
      </c>
      <c r="E148" s="8"/>
      <c r="F148" s="25">
        <v>1573079.621</v>
      </c>
      <c r="G148" s="25">
        <v>3755.5912989642693</v>
      </c>
      <c r="H148" s="25">
        <v>1829162.35</v>
      </c>
      <c r="I148" s="25">
        <v>4366.9666267026387</v>
      </c>
      <c r="J148" s="25">
        <v>1737704.2320000001</v>
      </c>
      <c r="K148" s="25">
        <v>4148.6182941737998</v>
      </c>
    </row>
    <row r="149" spans="1:11" s="1" customFormat="1" ht="16.2" thickBot="1" x14ac:dyDescent="0.35">
      <c r="A149" s="24" t="s">
        <v>272</v>
      </c>
      <c r="B149" s="17" t="s">
        <v>273</v>
      </c>
      <c r="C149" s="18">
        <v>1</v>
      </c>
      <c r="D149" s="25">
        <v>2197724.9300000002</v>
      </c>
      <c r="E149" s="8"/>
      <c r="F149" s="36">
        <v>1890043.4398000001</v>
      </c>
      <c r="G149" s="36">
        <v>5421.5127846514197</v>
      </c>
      <c r="H149" s="36">
        <v>2197724.9300000002</v>
      </c>
      <c r="I149" s="36">
        <v>6304.0846333156051</v>
      </c>
      <c r="J149" s="36">
        <v>2087838.6839999999</v>
      </c>
      <c r="K149" s="36">
        <v>5988.8804030840538</v>
      </c>
    </row>
    <row r="150" spans="1:11" s="1" customFormat="1" ht="30" customHeight="1" thickBot="1" x14ac:dyDescent="0.35">
      <c r="A150" s="13" t="s">
        <v>274</v>
      </c>
      <c r="B150" s="43" t="s">
        <v>275</v>
      </c>
      <c r="C150" s="44"/>
      <c r="D150" s="45"/>
      <c r="E150" s="21"/>
      <c r="F150" s="21"/>
      <c r="G150" s="21"/>
      <c r="H150" s="21"/>
      <c r="I150" s="21"/>
      <c r="J150" s="21"/>
      <c r="K150" s="21"/>
    </row>
    <row r="151" spans="1:11" ht="16.2" thickBot="1" x14ac:dyDescent="0.35">
      <c r="A151" s="7" t="s">
        <v>276</v>
      </c>
      <c r="B151" s="17" t="s">
        <v>183</v>
      </c>
      <c r="C151" s="18">
        <v>1</v>
      </c>
      <c r="D151" s="19">
        <v>893952</v>
      </c>
      <c r="F151" s="19">
        <v>768798.71999999997</v>
      </c>
      <c r="G151" s="19">
        <v>1419631.9510313419</v>
      </c>
      <c r="H151" s="19">
        <v>893952</v>
      </c>
      <c r="I151" s="19">
        <v>1650734.82678063</v>
      </c>
      <c r="J151" s="19">
        <v>849254.40000000002</v>
      </c>
      <c r="K151" s="19">
        <v>1568198.0854415987</v>
      </c>
    </row>
    <row r="152" spans="1:11" ht="16.2" thickBot="1" x14ac:dyDescent="0.35">
      <c r="A152" s="7" t="s">
        <v>277</v>
      </c>
      <c r="B152" s="17" t="s">
        <v>185</v>
      </c>
      <c r="C152" s="18">
        <v>1</v>
      </c>
      <c r="D152" s="19">
        <v>947682.24</v>
      </c>
      <c r="F152" s="19">
        <v>815006.72640000004</v>
      </c>
      <c r="G152" s="19">
        <v>1139579.984027615</v>
      </c>
      <c r="H152" s="19">
        <v>947682.24</v>
      </c>
      <c r="I152" s="19">
        <v>1325093.0046832734</v>
      </c>
      <c r="J152" s="19">
        <v>900298.12799999991</v>
      </c>
      <c r="K152" s="19">
        <v>1258838.3544491094</v>
      </c>
    </row>
    <row r="153" spans="1:11" ht="16.2" thickBot="1" x14ac:dyDescent="0.35">
      <c r="A153" s="7" t="s">
        <v>278</v>
      </c>
      <c r="B153" s="17" t="s">
        <v>187</v>
      </c>
      <c r="C153" s="18">
        <v>1</v>
      </c>
      <c r="D153" s="19">
        <v>362329.92</v>
      </c>
      <c r="F153" s="19">
        <v>311603.73119999998</v>
      </c>
      <c r="G153" s="19">
        <v>133265.49356654476</v>
      </c>
      <c r="H153" s="19">
        <v>362329.92</v>
      </c>
      <c r="I153" s="19">
        <v>154959.87624016832</v>
      </c>
      <c r="J153" s="19">
        <v>344213.424</v>
      </c>
      <c r="K153" s="19">
        <v>147211.88242815991</v>
      </c>
    </row>
    <row r="154" spans="1:11" ht="16.2" thickBot="1" x14ac:dyDescent="0.35">
      <c r="A154" s="7" t="s">
        <v>279</v>
      </c>
      <c r="B154" s="17" t="s">
        <v>189</v>
      </c>
      <c r="C154" s="18">
        <v>1</v>
      </c>
      <c r="D154" s="19">
        <v>704080.32</v>
      </c>
      <c r="F154" s="19">
        <v>605509.07519999996</v>
      </c>
      <c r="G154" s="19">
        <v>251607.58597221118</v>
      </c>
      <c r="H154" s="19">
        <v>704080.32</v>
      </c>
      <c r="I154" s="19">
        <v>292566.96043280367</v>
      </c>
      <c r="J154" s="19">
        <v>668876.304</v>
      </c>
      <c r="K154" s="19">
        <v>277938.61241116351</v>
      </c>
    </row>
    <row r="155" spans="1:11" ht="16.2" thickBot="1" x14ac:dyDescent="0.35">
      <c r="A155" s="7" t="s">
        <v>280</v>
      </c>
      <c r="B155" s="17" t="s">
        <v>191</v>
      </c>
      <c r="C155" s="18">
        <v>1</v>
      </c>
      <c r="D155" s="19">
        <v>559208.88</v>
      </c>
      <c r="F155" s="19">
        <v>480919.63679999998</v>
      </c>
      <c r="G155" s="19">
        <v>158718.45913519632</v>
      </c>
      <c r="H155" s="19">
        <v>559208.88</v>
      </c>
      <c r="I155" s="19">
        <v>184556.34783162366</v>
      </c>
      <c r="J155" s="19">
        <v>531248.43599999999</v>
      </c>
      <c r="K155" s="19">
        <v>175328.53044004246</v>
      </c>
    </row>
    <row r="156" spans="1:11" ht="16.2" thickBot="1" x14ac:dyDescent="0.35">
      <c r="A156" s="7" t="s">
        <v>281</v>
      </c>
      <c r="B156" s="17" t="s">
        <v>193</v>
      </c>
      <c r="C156" s="18">
        <v>1</v>
      </c>
      <c r="D156" s="19">
        <v>739559.04</v>
      </c>
      <c r="F156" s="19">
        <v>636020.77439999999</v>
      </c>
      <c r="G156" s="19">
        <v>555207.10601024341</v>
      </c>
      <c r="H156" s="19">
        <v>739559.04</v>
      </c>
      <c r="I156" s="19">
        <v>645589.65815144579</v>
      </c>
      <c r="J156" s="19">
        <v>702581.08799999999</v>
      </c>
      <c r="K156" s="19">
        <v>613310.1752438735</v>
      </c>
    </row>
    <row r="157" spans="1:11" ht="16.2" thickBot="1" x14ac:dyDescent="0.35">
      <c r="A157" s="7" t="s">
        <v>282</v>
      </c>
      <c r="B157" s="17" t="s">
        <v>195</v>
      </c>
      <c r="C157" s="18">
        <v>1</v>
      </c>
      <c r="D157" s="19">
        <v>416339.52</v>
      </c>
      <c r="F157" s="19">
        <v>358051.98720000009</v>
      </c>
      <c r="G157" s="19">
        <v>87978.103235479648</v>
      </c>
      <c r="H157" s="19">
        <v>416339.52</v>
      </c>
      <c r="I157" s="19">
        <v>102300.12004125539</v>
      </c>
      <c r="J157" s="19">
        <v>395522.54399999999</v>
      </c>
      <c r="K157" s="19">
        <v>97185.114039192616</v>
      </c>
    </row>
    <row r="158" spans="1:11" ht="16.2" thickBot="1" x14ac:dyDescent="0.35">
      <c r="A158" s="7" t="s">
        <v>283</v>
      </c>
      <c r="B158" s="17" t="s">
        <v>197</v>
      </c>
      <c r="C158" s="18">
        <v>1</v>
      </c>
      <c r="D158" s="19">
        <v>449397.12</v>
      </c>
      <c r="F158" s="19">
        <v>386481.5232</v>
      </c>
      <c r="G158" s="19">
        <v>273343.4189644382</v>
      </c>
      <c r="H158" s="19">
        <v>449397.12000000005</v>
      </c>
      <c r="I158" s="19">
        <v>317841.18484236998</v>
      </c>
      <c r="J158" s="19">
        <v>426927.26399999997</v>
      </c>
      <c r="K158" s="19">
        <v>301949.12560025143</v>
      </c>
    </row>
    <row r="159" spans="1:11" ht="16.2" thickBot="1" x14ac:dyDescent="0.35">
      <c r="A159" s="7" t="s">
        <v>284</v>
      </c>
      <c r="B159" s="17" t="s">
        <v>199</v>
      </c>
      <c r="C159" s="18">
        <v>1</v>
      </c>
      <c r="D159" s="19">
        <v>380395.2</v>
      </c>
      <c r="F159" s="19">
        <v>327139.87199999997</v>
      </c>
      <c r="G159" s="19">
        <v>116284.47366302153</v>
      </c>
      <c r="H159" s="19">
        <v>380395.2</v>
      </c>
      <c r="I159" s="19">
        <v>135214.50425932737</v>
      </c>
      <c r="J159" s="19">
        <v>361375.44</v>
      </c>
      <c r="K159" s="19">
        <v>128453.779046361</v>
      </c>
    </row>
    <row r="160" spans="1:11" s="1" customFormat="1" ht="16.2" thickBot="1" x14ac:dyDescent="0.35">
      <c r="A160" s="24" t="s">
        <v>285</v>
      </c>
      <c r="B160" s="17" t="s">
        <v>201</v>
      </c>
      <c r="C160" s="18">
        <v>1</v>
      </c>
      <c r="D160" s="25">
        <v>2570382.62</v>
      </c>
      <c r="E160" s="8"/>
      <c r="F160" s="25">
        <v>2210529.0532</v>
      </c>
      <c r="G160" s="25">
        <v>7415.9939862407036</v>
      </c>
      <c r="H160" s="25">
        <v>2570382.6200000006</v>
      </c>
      <c r="I160" s="25">
        <v>8623.2488212101216</v>
      </c>
      <c r="J160" s="25">
        <v>2441863.4879999999</v>
      </c>
      <c r="K160" s="25">
        <v>8192.0863767947631</v>
      </c>
    </row>
    <row r="161" spans="1:11" s="32" customFormat="1" ht="16.2" thickBot="1" x14ac:dyDescent="0.35">
      <c r="A161" s="28" t="s">
        <v>286</v>
      </c>
      <c r="B161" s="29" t="s">
        <v>203</v>
      </c>
      <c r="C161" s="30">
        <v>1</v>
      </c>
      <c r="D161" s="31">
        <v>1962936.92</v>
      </c>
      <c r="E161" s="8"/>
      <c r="F161" s="31">
        <v>1688125.7511999998</v>
      </c>
      <c r="G161" s="31">
        <v>4325.0039060659719</v>
      </c>
      <c r="H161" s="31">
        <v>1962936.92</v>
      </c>
      <c r="I161" s="31">
        <v>5029.0743093790379</v>
      </c>
      <c r="J161" s="31">
        <v>1864790.0759999999</v>
      </c>
      <c r="K161" s="31">
        <v>4777.6205990341159</v>
      </c>
    </row>
    <row r="162" spans="1:11" s="32" customFormat="1" ht="16.2" thickBot="1" x14ac:dyDescent="0.35">
      <c r="A162" s="28" t="s">
        <v>287</v>
      </c>
      <c r="B162" s="29" t="s">
        <v>205</v>
      </c>
      <c r="C162" s="30">
        <v>1</v>
      </c>
      <c r="D162" s="31">
        <v>2179979.3199999998</v>
      </c>
      <c r="E162" s="8"/>
      <c r="F162" s="31">
        <v>1874782.2151999997</v>
      </c>
      <c r="G162" s="31">
        <v>5334.3138522733134</v>
      </c>
      <c r="H162" s="31">
        <v>2179979.3199999998</v>
      </c>
      <c r="I162" s="31">
        <v>6202.6905258992019</v>
      </c>
      <c r="J162" s="31">
        <v>2070980.352</v>
      </c>
      <c r="K162" s="31">
        <v>5892.5559939136465</v>
      </c>
    </row>
    <row r="163" spans="1:11" s="32" customFormat="1" ht="16.2" thickBot="1" x14ac:dyDescent="0.35">
      <c r="A163" s="28" t="s">
        <v>288</v>
      </c>
      <c r="B163" s="29" t="s">
        <v>207</v>
      </c>
      <c r="C163" s="30">
        <v>1</v>
      </c>
      <c r="D163" s="31">
        <v>2315118.92</v>
      </c>
      <c r="E163" s="8"/>
      <c r="F163" s="31">
        <v>1991002.2711999998</v>
      </c>
      <c r="G163" s="31">
        <v>6016.1745109963667</v>
      </c>
      <c r="H163" s="31">
        <v>2315118.92</v>
      </c>
      <c r="I163" s="31">
        <v>6995.5517569725198</v>
      </c>
      <c r="J163" s="31">
        <v>2199362.9759999998</v>
      </c>
      <c r="K163" s="31">
        <v>6645.7741751672556</v>
      </c>
    </row>
    <row r="164" spans="1:11" s="32" customFormat="1" ht="16.2" thickBot="1" x14ac:dyDescent="0.35">
      <c r="A164" s="28" t="s">
        <v>289</v>
      </c>
      <c r="B164" s="29" t="s">
        <v>209</v>
      </c>
      <c r="C164" s="30">
        <v>1</v>
      </c>
      <c r="D164" s="31">
        <v>1875573.94</v>
      </c>
      <c r="E164" s="8"/>
      <c r="F164" s="31">
        <v>1612993.5884</v>
      </c>
      <c r="G164" s="31">
        <v>3948.5914120595999</v>
      </c>
      <c r="H164" s="31">
        <v>1875573.9400000002</v>
      </c>
      <c r="I164" s="31">
        <v>4591.38536286</v>
      </c>
      <c r="J164" s="31">
        <v>1781795.2440000002</v>
      </c>
      <c r="K164" s="31">
        <v>4361.8160971649895</v>
      </c>
    </row>
    <row r="165" spans="1:11" s="32" customFormat="1" ht="16.2" thickBot="1" x14ac:dyDescent="0.35">
      <c r="A165" s="28" t="s">
        <v>290</v>
      </c>
      <c r="B165" s="29" t="s">
        <v>211</v>
      </c>
      <c r="C165" s="30">
        <v>1</v>
      </c>
      <c r="D165" s="31">
        <v>1911065.15</v>
      </c>
      <c r="E165" s="8"/>
      <c r="F165" s="31">
        <v>1643516.0289999999</v>
      </c>
      <c r="G165" s="31">
        <v>4099.442531303057</v>
      </c>
      <c r="H165" s="31">
        <v>1911065.15</v>
      </c>
      <c r="I165" s="31">
        <v>4766.793641050067</v>
      </c>
      <c r="J165" s="31">
        <v>1815511.8959999999</v>
      </c>
      <c r="K165" s="31">
        <v>4528.4539677276571</v>
      </c>
    </row>
    <row r="166" spans="1:11" s="32" customFormat="1" ht="16.2" thickBot="1" x14ac:dyDescent="0.35">
      <c r="A166" s="28" t="s">
        <v>291</v>
      </c>
      <c r="B166" s="29" t="s">
        <v>213</v>
      </c>
      <c r="C166" s="30">
        <v>1</v>
      </c>
      <c r="D166" s="31">
        <v>1642150.98</v>
      </c>
      <c r="E166" s="8"/>
      <c r="F166" s="31">
        <v>1412249.8428</v>
      </c>
      <c r="G166" s="31">
        <v>3026.9133206523788</v>
      </c>
      <c r="H166" s="31">
        <v>1642150.9800000002</v>
      </c>
      <c r="I166" s="31">
        <v>3519.6666519213709</v>
      </c>
      <c r="J166" s="31">
        <v>1560043.4279999998</v>
      </c>
      <c r="K166" s="31">
        <v>3343.6833128953203</v>
      </c>
    </row>
    <row r="167" spans="1:11" s="32" customFormat="1" ht="16.2" thickBot="1" x14ac:dyDescent="0.35">
      <c r="A167" s="28" t="s">
        <v>292</v>
      </c>
      <c r="B167" s="29" t="s">
        <v>215</v>
      </c>
      <c r="C167" s="30">
        <v>1</v>
      </c>
      <c r="D167" s="31">
        <v>1587549.12</v>
      </c>
      <c r="E167" s="8"/>
      <c r="F167" s="31">
        <v>1365292.2432000001</v>
      </c>
      <c r="G167" s="31">
        <v>2828.968815248591</v>
      </c>
      <c r="H167" s="31">
        <v>1587549.12</v>
      </c>
      <c r="I167" s="31">
        <v>3289.4986223820824</v>
      </c>
      <c r="J167" s="31">
        <v>1508171.6639999999</v>
      </c>
      <c r="K167" s="31">
        <v>3125.0236912629775</v>
      </c>
    </row>
    <row r="168" spans="1:11" s="32" customFormat="1" ht="16.2" thickBot="1" x14ac:dyDescent="0.35">
      <c r="A168" s="28" t="s">
        <v>293</v>
      </c>
      <c r="B168" s="29" t="s">
        <v>217</v>
      </c>
      <c r="C168" s="30">
        <v>1</v>
      </c>
      <c r="D168" s="31">
        <v>1608024.82</v>
      </c>
      <c r="E168" s="8"/>
      <c r="F168" s="31">
        <v>1382901.3452000001</v>
      </c>
      <c r="G168" s="31">
        <v>2902.4136817238737</v>
      </c>
      <c r="H168" s="31">
        <v>1608024.82</v>
      </c>
      <c r="I168" s="31">
        <v>3374.899629911481</v>
      </c>
      <c r="J168" s="31">
        <v>1527623.5799999998</v>
      </c>
      <c r="K168" s="31">
        <v>3206.1546505146921</v>
      </c>
    </row>
    <row r="169" spans="1:11" s="32" customFormat="1" ht="16.2" thickBot="1" x14ac:dyDescent="0.35">
      <c r="A169" s="28" t="s">
        <v>294</v>
      </c>
      <c r="B169" s="29" t="s">
        <v>219</v>
      </c>
      <c r="C169" s="30">
        <v>1</v>
      </c>
      <c r="D169" s="31">
        <v>1726783.87</v>
      </c>
      <c r="E169" s="8"/>
      <c r="F169" s="31">
        <v>1485034.1282000002</v>
      </c>
      <c r="G169" s="31">
        <v>3346.9543072921392</v>
      </c>
      <c r="H169" s="31">
        <v>1726783.8700000003</v>
      </c>
      <c r="I169" s="31">
        <v>3891.8073340606275</v>
      </c>
      <c r="J169" s="31">
        <v>1640444.676</v>
      </c>
      <c r="K169" s="31">
        <v>3697.2169662307006</v>
      </c>
    </row>
    <row r="170" spans="1:11" s="32" customFormat="1" ht="16.2" thickBot="1" x14ac:dyDescent="0.35">
      <c r="A170" s="28" t="s">
        <v>295</v>
      </c>
      <c r="B170" s="29" t="s">
        <v>221</v>
      </c>
      <c r="C170" s="30">
        <v>1</v>
      </c>
      <c r="D170" s="31">
        <v>600620.47</v>
      </c>
      <c r="E170" s="8"/>
      <c r="F170" s="33">
        <v>516533.60419999994</v>
      </c>
      <c r="G170" s="33">
        <v>404.924519876891</v>
      </c>
      <c r="H170" s="33">
        <v>600620.47</v>
      </c>
      <c r="I170" s="33">
        <v>470.8424649731291</v>
      </c>
      <c r="J170" s="33">
        <v>570589.45200000005</v>
      </c>
      <c r="K170" s="33">
        <v>447.30034603606998</v>
      </c>
    </row>
    <row r="171" spans="1:11" s="32" customFormat="1" ht="30" customHeight="1" thickBot="1" x14ac:dyDescent="0.35">
      <c r="A171" s="13" t="s">
        <v>296</v>
      </c>
      <c r="B171" s="43" t="s">
        <v>297</v>
      </c>
      <c r="C171" s="44"/>
      <c r="D171" s="45"/>
      <c r="E171" s="21"/>
      <c r="F171" s="21"/>
      <c r="G171" s="21"/>
      <c r="H171" s="21"/>
      <c r="I171" s="21"/>
      <c r="J171" s="21"/>
      <c r="K171" s="21"/>
    </row>
    <row r="172" spans="1:11" ht="16.2" thickBot="1" x14ac:dyDescent="0.35">
      <c r="A172" s="7" t="s">
        <v>298</v>
      </c>
      <c r="B172" s="17" t="s">
        <v>183</v>
      </c>
      <c r="C172" s="18">
        <v>1</v>
      </c>
      <c r="D172" s="19">
        <v>214269.12</v>
      </c>
      <c r="F172" s="19">
        <v>184271.44320000001</v>
      </c>
      <c r="G172" s="19">
        <v>51.533897448398804</v>
      </c>
      <c r="H172" s="19">
        <v>214269.12</v>
      </c>
      <c r="I172" s="19">
        <v>59.92313656790558</v>
      </c>
      <c r="J172" s="19">
        <v>203555.66399999999</v>
      </c>
      <c r="K172" s="19">
        <v>56.926979739510301</v>
      </c>
    </row>
    <row r="173" spans="1:11" ht="16.2" thickBot="1" x14ac:dyDescent="0.35">
      <c r="A173" s="7" t="s">
        <v>299</v>
      </c>
      <c r="B173" s="17" t="s">
        <v>185</v>
      </c>
      <c r="C173" s="18">
        <v>1</v>
      </c>
      <c r="D173" s="19">
        <v>219111.36</v>
      </c>
      <c r="F173" s="19">
        <v>188435.7696</v>
      </c>
      <c r="G173" s="19">
        <v>53.889431973794025</v>
      </c>
      <c r="H173" s="19">
        <v>219111.36</v>
      </c>
      <c r="I173" s="19">
        <v>62.662130202086068</v>
      </c>
      <c r="J173" s="19">
        <v>208155.79199999999</v>
      </c>
      <c r="K173" s="19">
        <v>59.52902369198177</v>
      </c>
    </row>
    <row r="174" spans="1:11" ht="16.2" thickBot="1" x14ac:dyDescent="0.35">
      <c r="A174" s="7" t="s">
        <v>300</v>
      </c>
      <c r="B174" s="17" t="s">
        <v>187</v>
      </c>
      <c r="C174" s="18">
        <v>1</v>
      </c>
      <c r="D174" s="19">
        <v>110975.76</v>
      </c>
      <c r="F174" s="19">
        <v>95439.153599999991</v>
      </c>
      <c r="G174" s="19">
        <v>13.823883741590922</v>
      </c>
      <c r="H174" s="19">
        <v>110975.76</v>
      </c>
      <c r="I174" s="19">
        <v>16.074283420454563</v>
      </c>
      <c r="J174" s="19">
        <v>105426.97199999999</v>
      </c>
      <c r="K174" s="19">
        <v>15.270569249431833</v>
      </c>
    </row>
    <row r="175" spans="1:11" ht="16.2" thickBot="1" x14ac:dyDescent="0.35">
      <c r="A175" s="7" t="s">
        <v>301</v>
      </c>
      <c r="B175" s="17" t="s">
        <v>189</v>
      </c>
      <c r="C175" s="18">
        <v>1</v>
      </c>
      <c r="D175" s="19">
        <v>171946.08</v>
      </c>
      <c r="F175" s="19">
        <v>147873.62879999998</v>
      </c>
      <c r="G175" s="19">
        <v>33.186264901818248</v>
      </c>
      <c r="H175" s="19">
        <v>171946.08</v>
      </c>
      <c r="I175" s="19">
        <v>38.58868011839332</v>
      </c>
      <c r="J175" s="19">
        <v>163348.77600000001</v>
      </c>
      <c r="K175" s="19">
        <v>36.65924611247366</v>
      </c>
    </row>
    <row r="176" spans="1:11" ht="16.2" thickBot="1" x14ac:dyDescent="0.35">
      <c r="A176" s="7" t="s">
        <v>302</v>
      </c>
      <c r="B176" s="17" t="s">
        <v>191</v>
      </c>
      <c r="C176" s="18">
        <v>1</v>
      </c>
      <c r="D176" s="19">
        <v>182049.6</v>
      </c>
      <c r="F176" s="19">
        <v>156562.65600000002</v>
      </c>
      <c r="G176" s="19">
        <v>37.200885278270526</v>
      </c>
      <c r="H176" s="19">
        <v>182049.6</v>
      </c>
      <c r="I176" s="19">
        <v>43.256843346826194</v>
      </c>
      <c r="J176" s="19">
        <v>172947.12</v>
      </c>
      <c r="K176" s="19">
        <v>41.094001179484884</v>
      </c>
    </row>
    <row r="177" spans="1:11" ht="16.2" thickBot="1" x14ac:dyDescent="0.35">
      <c r="A177" s="7" t="s">
        <v>303</v>
      </c>
      <c r="B177" s="17" t="s">
        <v>193</v>
      </c>
      <c r="C177" s="18">
        <v>1</v>
      </c>
      <c r="D177" s="19">
        <v>181444.32</v>
      </c>
      <c r="F177" s="19">
        <v>156042.1152</v>
      </c>
      <c r="G177" s="19">
        <v>36.953924894195531</v>
      </c>
      <c r="H177" s="19">
        <v>181444.32</v>
      </c>
      <c r="I177" s="19">
        <v>42.969680109529691</v>
      </c>
      <c r="J177" s="19">
        <v>172372.10400000002</v>
      </c>
      <c r="K177" s="19">
        <v>40.821196104053207</v>
      </c>
    </row>
    <row r="178" spans="1:11" ht="16.2" thickBot="1" x14ac:dyDescent="0.35">
      <c r="A178" s="7" t="s">
        <v>304</v>
      </c>
      <c r="B178" s="17" t="s">
        <v>195</v>
      </c>
      <c r="C178" s="18">
        <v>1</v>
      </c>
      <c r="D178" s="19">
        <v>199788.96</v>
      </c>
      <c r="F178" s="19">
        <v>171818.50559999997</v>
      </c>
      <c r="G178" s="19">
        <v>44.804000074985858</v>
      </c>
      <c r="H178" s="19">
        <v>199788.96</v>
      </c>
      <c r="I178" s="19">
        <v>52.097674505797514</v>
      </c>
      <c r="J178" s="19">
        <v>189799.51200000002</v>
      </c>
      <c r="K178" s="19">
        <v>49.492790780507647</v>
      </c>
    </row>
    <row r="179" spans="1:11" ht="16.2" thickBot="1" x14ac:dyDescent="0.35">
      <c r="A179" s="7" t="s">
        <v>305</v>
      </c>
      <c r="B179" s="17" t="s">
        <v>197</v>
      </c>
      <c r="C179" s="18">
        <v>1</v>
      </c>
      <c r="D179" s="19">
        <v>214455.36</v>
      </c>
      <c r="F179" s="19">
        <v>184431.6096</v>
      </c>
      <c r="G179" s="19">
        <v>51.623521600946802</v>
      </c>
      <c r="H179" s="19">
        <v>214455.36</v>
      </c>
      <c r="I179" s="19">
        <v>60.027350698775351</v>
      </c>
      <c r="J179" s="19">
        <v>203732.592</v>
      </c>
      <c r="K179" s="19">
        <v>57.025983163836585</v>
      </c>
    </row>
    <row r="180" spans="1:11" ht="16.2" thickBot="1" x14ac:dyDescent="0.35">
      <c r="A180" s="7" t="s">
        <v>306</v>
      </c>
      <c r="B180" s="17" t="s">
        <v>199</v>
      </c>
      <c r="C180" s="18">
        <v>1</v>
      </c>
      <c r="D180" s="19">
        <v>185690.59</v>
      </c>
      <c r="F180" s="19">
        <v>159693.9074</v>
      </c>
      <c r="G180" s="19">
        <v>38.70380020978596</v>
      </c>
      <c r="H180" s="19">
        <v>185690.59</v>
      </c>
      <c r="I180" s="19">
        <v>45.004418848588323</v>
      </c>
      <c r="J180" s="19">
        <v>176406.05999999997</v>
      </c>
      <c r="K180" s="19">
        <v>42.754197784977698</v>
      </c>
    </row>
    <row r="181" spans="1:11" s="1" customFormat="1" ht="16.2" thickBot="1" x14ac:dyDescent="0.35">
      <c r="A181" s="24" t="s">
        <v>307</v>
      </c>
      <c r="B181" s="17" t="s">
        <v>201</v>
      </c>
      <c r="C181" s="18">
        <v>1</v>
      </c>
      <c r="D181" s="25">
        <v>518717.69</v>
      </c>
      <c r="E181" s="8"/>
      <c r="F181" s="25">
        <v>446097.21340000001</v>
      </c>
      <c r="G181" s="25">
        <v>302.02016132280886</v>
      </c>
      <c r="H181" s="25">
        <v>518717.69</v>
      </c>
      <c r="I181" s="25">
        <v>351.18623409628935</v>
      </c>
      <c r="J181" s="25">
        <v>492781.8</v>
      </c>
      <c r="K181" s="25">
        <v>333.62691866782262</v>
      </c>
    </row>
    <row r="182" spans="1:11" s="1" customFormat="1" ht="16.2" thickBot="1" x14ac:dyDescent="0.35">
      <c r="A182" s="24" t="s">
        <v>308</v>
      </c>
      <c r="B182" s="17" t="s">
        <v>203</v>
      </c>
      <c r="C182" s="18">
        <v>1</v>
      </c>
      <c r="D182" s="25">
        <v>364467.42</v>
      </c>
      <c r="E182" s="8"/>
      <c r="F182" s="25">
        <v>313441.98119999998</v>
      </c>
      <c r="G182" s="25">
        <v>149.10466864202701</v>
      </c>
      <c r="H182" s="25">
        <v>364467.42</v>
      </c>
      <c r="I182" s="25">
        <v>173.37752167677561</v>
      </c>
      <c r="J182" s="25">
        <v>346244.05200000003</v>
      </c>
      <c r="K182" s="25">
        <v>164.70864702003988</v>
      </c>
    </row>
    <row r="183" spans="1:11" s="1" customFormat="1" ht="16.2" thickBot="1" x14ac:dyDescent="0.35">
      <c r="A183" s="24" t="s">
        <v>309</v>
      </c>
      <c r="B183" s="17" t="s">
        <v>205</v>
      </c>
      <c r="C183" s="18">
        <v>1</v>
      </c>
      <c r="D183" s="25">
        <v>468210.96</v>
      </c>
      <c r="E183" s="8"/>
      <c r="F183" s="25">
        <v>402661.42560000002</v>
      </c>
      <c r="G183" s="25">
        <v>246.06903610203534</v>
      </c>
      <c r="H183" s="25">
        <v>468210.96</v>
      </c>
      <c r="I183" s="25">
        <v>286.1267861651574</v>
      </c>
      <c r="J183" s="25">
        <v>444800.41200000001</v>
      </c>
      <c r="K183" s="25">
        <v>271.82044685689948</v>
      </c>
    </row>
    <row r="184" spans="1:11" s="1" customFormat="1" ht="16.2" thickBot="1" x14ac:dyDescent="0.35">
      <c r="A184" s="24" t="s">
        <v>310</v>
      </c>
      <c r="B184" s="17" t="s">
        <v>207</v>
      </c>
      <c r="C184" s="18">
        <v>1</v>
      </c>
      <c r="D184" s="25">
        <v>462750.78</v>
      </c>
      <c r="E184" s="8"/>
      <c r="F184" s="25">
        <v>397965.67080000002</v>
      </c>
      <c r="G184" s="25">
        <v>240.36328779813201</v>
      </c>
      <c r="H184" s="25">
        <v>462750.78</v>
      </c>
      <c r="I184" s="25">
        <v>279.49219511410695</v>
      </c>
      <c r="J184" s="25">
        <v>439613.24400000001</v>
      </c>
      <c r="K184" s="25">
        <v>265.51758717034147</v>
      </c>
    </row>
    <row r="185" spans="1:11" s="1" customFormat="1" ht="16.2" thickBot="1" x14ac:dyDescent="0.35">
      <c r="A185" s="24" t="s">
        <v>311</v>
      </c>
      <c r="B185" s="17" t="s">
        <v>209</v>
      </c>
      <c r="C185" s="18">
        <v>1</v>
      </c>
      <c r="D185" s="25">
        <v>438179.94</v>
      </c>
      <c r="E185" s="8"/>
      <c r="F185" s="25">
        <v>376834.74839999998</v>
      </c>
      <c r="G185" s="25">
        <v>215.5156437718897</v>
      </c>
      <c r="H185" s="25">
        <v>438179.94</v>
      </c>
      <c r="I185" s="25">
        <v>250.59958578126711</v>
      </c>
      <c r="J185" s="25">
        <v>416270.94</v>
      </c>
      <c r="K185" s="25">
        <v>238.06960477647308</v>
      </c>
    </row>
    <row r="186" spans="1:11" s="1" customFormat="1" ht="16.2" thickBot="1" x14ac:dyDescent="0.35">
      <c r="A186" s="24" t="s">
        <v>312</v>
      </c>
      <c r="B186" s="17" t="s">
        <v>211</v>
      </c>
      <c r="C186" s="18">
        <v>1</v>
      </c>
      <c r="D186" s="25">
        <v>457290.59</v>
      </c>
      <c r="E186" s="8"/>
      <c r="F186" s="25">
        <v>393269.90740000003</v>
      </c>
      <c r="G186" s="25">
        <v>234.72445875173614</v>
      </c>
      <c r="H186" s="25">
        <v>457290.59</v>
      </c>
      <c r="I186" s="25">
        <v>272.93541715318156</v>
      </c>
      <c r="J186" s="25">
        <v>434426.06399999995</v>
      </c>
      <c r="K186" s="25">
        <v>259.28864838450914</v>
      </c>
    </row>
    <row r="187" spans="1:11" s="1" customFormat="1" ht="16.2" thickBot="1" x14ac:dyDescent="0.35">
      <c r="A187" s="24" t="s">
        <v>313</v>
      </c>
      <c r="B187" s="17" t="s">
        <v>213</v>
      </c>
      <c r="C187" s="18">
        <v>1</v>
      </c>
      <c r="D187" s="25">
        <v>389038.26</v>
      </c>
      <c r="E187" s="8"/>
      <c r="F187" s="25">
        <v>334572.90360000002</v>
      </c>
      <c r="G187" s="25">
        <v>169.88633419383726</v>
      </c>
      <c r="H187" s="25">
        <v>389038.26000000007</v>
      </c>
      <c r="I187" s="25">
        <v>197.54224906260148</v>
      </c>
      <c r="J187" s="25">
        <v>369586.34399999998</v>
      </c>
      <c r="K187" s="25">
        <v>187.66513508615913</v>
      </c>
    </row>
    <row r="188" spans="1:11" s="1" customFormat="1" ht="16.2" thickBot="1" x14ac:dyDescent="0.35">
      <c r="A188" s="24" t="s">
        <v>314</v>
      </c>
      <c r="B188" s="17" t="s">
        <v>215</v>
      </c>
      <c r="C188" s="18">
        <v>1</v>
      </c>
      <c r="D188" s="25">
        <v>364467.42</v>
      </c>
      <c r="E188" s="8"/>
      <c r="F188" s="25">
        <v>313441.98119999998</v>
      </c>
      <c r="G188" s="25">
        <v>149.10466864202701</v>
      </c>
      <c r="H188" s="25">
        <v>364467.42</v>
      </c>
      <c r="I188" s="25">
        <v>173.37752167677561</v>
      </c>
      <c r="J188" s="25">
        <v>346244.05200000003</v>
      </c>
      <c r="K188" s="25">
        <v>164.70864702003988</v>
      </c>
    </row>
    <row r="189" spans="1:11" s="1" customFormat="1" ht="16.2" thickBot="1" x14ac:dyDescent="0.35">
      <c r="A189" s="24" t="s">
        <v>315</v>
      </c>
      <c r="B189" s="17" t="s">
        <v>217</v>
      </c>
      <c r="C189" s="18">
        <v>1</v>
      </c>
      <c r="D189" s="25">
        <v>369927.61</v>
      </c>
      <c r="E189" s="8"/>
      <c r="F189" s="25">
        <v>318137.74459999998</v>
      </c>
      <c r="G189" s="25">
        <v>153.60569235870261</v>
      </c>
      <c r="H189" s="25">
        <v>369927.61000000004</v>
      </c>
      <c r="I189" s="25">
        <v>178.61127018453794</v>
      </c>
      <c r="J189" s="25">
        <v>351431.23199999996</v>
      </c>
      <c r="K189" s="25">
        <v>169.68070788238009</v>
      </c>
    </row>
    <row r="190" spans="1:11" s="1" customFormat="1" ht="16.2" thickBot="1" x14ac:dyDescent="0.35">
      <c r="A190" s="24" t="s">
        <v>316</v>
      </c>
      <c r="B190" s="17" t="s">
        <v>219</v>
      </c>
      <c r="C190" s="18">
        <v>1</v>
      </c>
      <c r="D190" s="25">
        <v>401323.68</v>
      </c>
      <c r="E190" s="8"/>
      <c r="F190" s="25">
        <v>345138.36479999998</v>
      </c>
      <c r="G190" s="25">
        <v>180.78541427904634</v>
      </c>
      <c r="H190" s="25">
        <v>401323.68</v>
      </c>
      <c r="I190" s="25">
        <v>210.2155979988911</v>
      </c>
      <c r="J190" s="25">
        <v>381257.49599999998</v>
      </c>
      <c r="K190" s="25">
        <v>199.70481809894656</v>
      </c>
    </row>
    <row r="191" spans="1:11" s="1" customFormat="1" ht="16.2" thickBot="1" x14ac:dyDescent="0.35">
      <c r="A191" s="24" t="s">
        <v>317</v>
      </c>
      <c r="B191" s="17" t="s">
        <v>221</v>
      </c>
      <c r="C191" s="18">
        <v>1</v>
      </c>
      <c r="D191" s="25">
        <v>184281.29</v>
      </c>
      <c r="E191" s="8"/>
      <c r="F191" s="36">
        <v>158481.9094</v>
      </c>
      <c r="G191" s="36">
        <v>38.118544060804311</v>
      </c>
      <c r="H191" s="36">
        <v>184281.29</v>
      </c>
      <c r="I191" s="36">
        <v>44.323888442795706</v>
      </c>
      <c r="J191" s="36">
        <v>175067.22</v>
      </c>
      <c r="K191" s="36">
        <v>42.107692697779427</v>
      </c>
    </row>
    <row r="192" spans="1:11" s="1" customFormat="1" ht="45" customHeight="1" thickBot="1" x14ac:dyDescent="0.35">
      <c r="A192" s="22" t="s">
        <v>318</v>
      </c>
      <c r="B192" s="46" t="s">
        <v>319</v>
      </c>
      <c r="C192" s="47"/>
      <c r="D192" s="48"/>
      <c r="E192" s="23"/>
      <c r="F192" s="23"/>
      <c r="G192" s="23"/>
      <c r="H192" s="23"/>
      <c r="I192" s="23"/>
      <c r="J192" s="23"/>
      <c r="K192" s="23"/>
    </row>
    <row r="193" spans="1:11" s="1" customFormat="1" ht="30" customHeight="1" thickBot="1" x14ac:dyDescent="0.35">
      <c r="A193" s="13" t="s">
        <v>320</v>
      </c>
      <c r="B193" s="43" t="s">
        <v>321</v>
      </c>
      <c r="C193" s="44"/>
      <c r="D193" s="45"/>
      <c r="E193" s="21"/>
      <c r="F193" s="21"/>
      <c r="G193" s="21"/>
      <c r="H193" s="21"/>
      <c r="I193" s="21"/>
      <c r="J193" s="21"/>
      <c r="K193" s="21"/>
    </row>
    <row r="194" spans="1:11" ht="16.2" thickBot="1" x14ac:dyDescent="0.35">
      <c r="A194" s="7" t="s">
        <v>322</v>
      </c>
      <c r="B194" s="17" t="s">
        <v>323</v>
      </c>
      <c r="C194" s="18">
        <v>1</v>
      </c>
      <c r="D194" s="19">
        <v>21045.119999999999</v>
      </c>
      <c r="F194" s="19">
        <v>18098.803199999998</v>
      </c>
      <c r="G194" s="19">
        <v>0.49713762114924553</v>
      </c>
      <c r="H194" s="19">
        <v>21045.119999999999</v>
      </c>
      <c r="I194" s="19">
        <v>0.57806700133633204</v>
      </c>
      <c r="J194" s="19">
        <v>19992.864000000001</v>
      </c>
      <c r="K194" s="19">
        <v>0.5491636512695155</v>
      </c>
    </row>
    <row r="195" spans="1:11" ht="16.2" thickBot="1" x14ac:dyDescent="0.35">
      <c r="A195" s="7" t="s">
        <v>324</v>
      </c>
      <c r="B195" s="17" t="s">
        <v>325</v>
      </c>
      <c r="C195" s="18">
        <v>1</v>
      </c>
      <c r="D195" s="19">
        <v>21883.200000000001</v>
      </c>
      <c r="F195" s="19">
        <v>18819.552</v>
      </c>
      <c r="G195" s="19">
        <v>0.53752104957254065</v>
      </c>
      <c r="H195" s="19">
        <v>21883.200000000001</v>
      </c>
      <c r="I195" s="19">
        <v>0.6250244762471403</v>
      </c>
      <c r="J195" s="19">
        <v>20789.04</v>
      </c>
      <c r="K195" s="19">
        <v>0.59377325243478329</v>
      </c>
    </row>
    <row r="196" spans="1:11" ht="16.2" thickBot="1" x14ac:dyDescent="0.35">
      <c r="A196" s="7" t="s">
        <v>326</v>
      </c>
      <c r="B196" s="17" t="s">
        <v>327</v>
      </c>
      <c r="C196" s="18">
        <v>1</v>
      </c>
      <c r="D196" s="19">
        <v>17716.080000000002</v>
      </c>
      <c r="F196" s="19">
        <v>15235.828800000001</v>
      </c>
      <c r="G196" s="19">
        <v>0.3522971115318011</v>
      </c>
      <c r="H196" s="19">
        <v>17716.080000000002</v>
      </c>
      <c r="I196" s="19">
        <v>0.40964780410674545</v>
      </c>
      <c r="J196" s="19">
        <v>16830.275999999998</v>
      </c>
      <c r="K196" s="19">
        <v>0.38916541390140807</v>
      </c>
    </row>
    <row r="197" spans="1:11" ht="16.2" thickBot="1" x14ac:dyDescent="0.35">
      <c r="A197" s="7" t="s">
        <v>328</v>
      </c>
      <c r="B197" s="17" t="s">
        <v>329</v>
      </c>
      <c r="C197" s="18">
        <v>1</v>
      </c>
      <c r="D197" s="19">
        <v>20160.48</v>
      </c>
      <c r="F197" s="19">
        <v>17338.0128</v>
      </c>
      <c r="G197" s="19">
        <v>0.45622129499006819</v>
      </c>
      <c r="H197" s="19">
        <v>20160.48</v>
      </c>
      <c r="I197" s="19">
        <v>0.53048987789542812</v>
      </c>
      <c r="J197" s="19">
        <v>19152.455999999998</v>
      </c>
      <c r="K197" s="19">
        <v>0.50396538400065671</v>
      </c>
    </row>
    <row r="198" spans="1:11" ht="16.2" thickBot="1" x14ac:dyDescent="0.35">
      <c r="A198" s="7" t="s">
        <v>330</v>
      </c>
      <c r="B198" s="17" t="s">
        <v>331</v>
      </c>
      <c r="C198" s="18">
        <v>1</v>
      </c>
      <c r="D198" s="19">
        <v>20020.8</v>
      </c>
      <c r="F198" s="19">
        <v>17217.887999999999</v>
      </c>
      <c r="G198" s="19">
        <v>0.44992142175628225</v>
      </c>
      <c r="H198" s="19">
        <v>20020.8</v>
      </c>
      <c r="I198" s="19">
        <v>0.52316444390265382</v>
      </c>
      <c r="J198" s="19">
        <v>19019.759999999998</v>
      </c>
      <c r="K198" s="19">
        <v>0.49700622170752107</v>
      </c>
    </row>
    <row r="199" spans="1:11" ht="16.2" thickBot="1" x14ac:dyDescent="0.35">
      <c r="A199" s="7" t="s">
        <v>332</v>
      </c>
      <c r="B199" s="17" t="s">
        <v>333</v>
      </c>
      <c r="C199" s="18">
        <v>1</v>
      </c>
      <c r="D199" s="19">
        <v>20952</v>
      </c>
      <c r="F199" s="19">
        <v>18018.72</v>
      </c>
      <c r="G199" s="19">
        <v>0.49274790646645311</v>
      </c>
      <c r="H199" s="19">
        <v>20952</v>
      </c>
      <c r="I199" s="19">
        <v>0.57296268193773614</v>
      </c>
      <c r="J199" s="19">
        <v>19904.399999999998</v>
      </c>
      <c r="K199" s="19">
        <v>0.54431454784084921</v>
      </c>
    </row>
    <row r="200" spans="1:11" ht="16.2" thickBot="1" x14ac:dyDescent="0.35">
      <c r="A200" s="7" t="s">
        <v>334</v>
      </c>
      <c r="B200" s="17" t="s">
        <v>335</v>
      </c>
      <c r="C200" s="18">
        <v>1</v>
      </c>
      <c r="D200" s="19">
        <v>21091.68</v>
      </c>
      <c r="F200" s="19">
        <v>18138.844799999999</v>
      </c>
      <c r="G200" s="19">
        <v>0.49933977845962646</v>
      </c>
      <c r="H200" s="19">
        <v>21091.68</v>
      </c>
      <c r="I200" s="19">
        <v>0.58062764937165867</v>
      </c>
      <c r="J200" s="19">
        <v>20037.096000000001</v>
      </c>
      <c r="K200" s="19">
        <v>0.55159626690307584</v>
      </c>
    </row>
    <row r="201" spans="1:11" ht="16.2" thickBot="1" x14ac:dyDescent="0.35">
      <c r="A201" s="7" t="s">
        <v>336</v>
      </c>
      <c r="B201" s="17" t="s">
        <v>337</v>
      </c>
      <c r="C201" s="18">
        <v>1</v>
      </c>
      <c r="D201" s="19">
        <v>21417.599999999999</v>
      </c>
      <c r="F201" s="19">
        <v>18419.135999999999</v>
      </c>
      <c r="G201" s="19">
        <v>0.51489114572000727</v>
      </c>
      <c r="H201" s="19">
        <v>21417.599999999999</v>
      </c>
      <c r="I201" s="19">
        <v>0.59871063455814799</v>
      </c>
      <c r="J201" s="19">
        <v>20346.719999999998</v>
      </c>
      <c r="K201" s="19">
        <v>0.56877510283024058</v>
      </c>
    </row>
    <row r="202" spans="1:11" ht="16.2" thickBot="1" x14ac:dyDescent="0.35">
      <c r="A202" s="7" t="s">
        <v>338</v>
      </c>
      <c r="B202" s="17" t="s">
        <v>339</v>
      </c>
      <c r="C202" s="18">
        <v>1</v>
      </c>
      <c r="D202" s="19">
        <v>20346.72</v>
      </c>
      <c r="F202" s="19">
        <v>17498.179200000002</v>
      </c>
      <c r="G202" s="19">
        <v>0.46468925901230657</v>
      </c>
      <c r="H202" s="19">
        <v>20346.72</v>
      </c>
      <c r="I202" s="19">
        <v>0.54033634768872851</v>
      </c>
      <c r="J202" s="19">
        <v>19329.383999999998</v>
      </c>
      <c r="K202" s="19">
        <v>0.513319530304292</v>
      </c>
    </row>
    <row r="203" spans="1:11" s="1" customFormat="1" ht="16.2" thickBot="1" x14ac:dyDescent="0.35">
      <c r="A203" s="24" t="s">
        <v>340</v>
      </c>
      <c r="B203" s="17" t="s">
        <v>341</v>
      </c>
      <c r="C203" s="18">
        <v>1</v>
      </c>
      <c r="D203" s="25">
        <v>81902.8</v>
      </c>
      <c r="E203" s="8"/>
      <c r="F203" s="25">
        <v>70436.407999999996</v>
      </c>
      <c r="G203" s="25">
        <v>7.5295897674666641</v>
      </c>
      <c r="H203" s="25">
        <v>81902.8</v>
      </c>
      <c r="I203" s="25">
        <v>8.7553369389147271</v>
      </c>
      <c r="J203" s="25">
        <v>77807.652000000002</v>
      </c>
      <c r="K203" s="25">
        <v>8.3175692367760607</v>
      </c>
    </row>
    <row r="204" spans="1:11" s="1" customFormat="1" ht="16.2" thickBot="1" x14ac:dyDescent="0.35">
      <c r="A204" s="24" t="s">
        <v>342</v>
      </c>
      <c r="B204" s="17" t="s">
        <v>343</v>
      </c>
      <c r="C204" s="18">
        <v>1</v>
      </c>
      <c r="D204" s="25">
        <v>23745.599999999999</v>
      </c>
      <c r="E204" s="8"/>
      <c r="F204" s="25">
        <v>20421.216</v>
      </c>
      <c r="G204" s="25">
        <v>0.63290731097246655</v>
      </c>
      <c r="H204" s="25">
        <v>23745.599999999999</v>
      </c>
      <c r="I204" s="25">
        <v>0.7359387336889146</v>
      </c>
      <c r="J204" s="25">
        <v>22558.319999999996</v>
      </c>
      <c r="K204" s="25">
        <v>0.69914179700446877</v>
      </c>
    </row>
    <row r="205" spans="1:11" s="1" customFormat="1" ht="16.2" thickBot="1" x14ac:dyDescent="0.35">
      <c r="A205" s="24" t="s">
        <v>344</v>
      </c>
      <c r="B205" s="17" t="s">
        <v>345</v>
      </c>
      <c r="C205" s="18">
        <v>1</v>
      </c>
      <c r="D205" s="25">
        <v>24676.799999999999</v>
      </c>
      <c r="E205" s="8"/>
      <c r="F205" s="25">
        <v>21222.047999999999</v>
      </c>
      <c r="G205" s="25">
        <v>0.68352042926630452</v>
      </c>
      <c r="H205" s="25">
        <v>24676.799999999999</v>
      </c>
      <c r="I205" s="25">
        <v>0.79479119682128441</v>
      </c>
      <c r="J205" s="25">
        <v>23442.959999999999</v>
      </c>
      <c r="K205" s="25">
        <v>0.75505163698022015</v>
      </c>
    </row>
    <row r="206" spans="1:11" s="1" customFormat="1" ht="16.2" thickBot="1" x14ac:dyDescent="0.35">
      <c r="A206" s="24" t="s">
        <v>346</v>
      </c>
      <c r="B206" s="17" t="s">
        <v>347</v>
      </c>
      <c r="C206" s="18">
        <v>1</v>
      </c>
      <c r="D206" s="25">
        <v>19450.439999999999</v>
      </c>
      <c r="E206" s="8"/>
      <c r="F206" s="25">
        <v>16727.378399999998</v>
      </c>
      <c r="G206" s="25">
        <v>0.42465151453697381</v>
      </c>
      <c r="H206" s="25">
        <v>19450.439999999999</v>
      </c>
      <c r="I206" s="25">
        <v>0.4937808308569463</v>
      </c>
      <c r="J206" s="25">
        <v>18477.923999999999</v>
      </c>
      <c r="K206" s="25">
        <v>0.4690919416337887</v>
      </c>
    </row>
    <row r="207" spans="1:11" s="1" customFormat="1" ht="16.2" thickBot="1" x14ac:dyDescent="0.35">
      <c r="A207" s="24" t="s">
        <v>348</v>
      </c>
      <c r="B207" s="17" t="s">
        <v>349</v>
      </c>
      <c r="C207" s="18">
        <v>1</v>
      </c>
      <c r="D207" s="25">
        <v>22651.439999999999</v>
      </c>
      <c r="E207" s="8"/>
      <c r="F207" s="25">
        <v>19480.238399999998</v>
      </c>
      <c r="G207" s="25">
        <v>0.57592436140873904</v>
      </c>
      <c r="H207" s="25">
        <v>22651.439999999999</v>
      </c>
      <c r="I207" s="25">
        <v>0.66967949001016169</v>
      </c>
      <c r="J207" s="25">
        <v>21518.867999999999</v>
      </c>
      <c r="K207" s="25">
        <v>0.63619551550965359</v>
      </c>
    </row>
    <row r="208" spans="1:11" s="1" customFormat="1" ht="16.2" thickBot="1" x14ac:dyDescent="0.35">
      <c r="A208" s="24" t="s">
        <v>350</v>
      </c>
      <c r="B208" s="17" t="s">
        <v>351</v>
      </c>
      <c r="C208" s="18">
        <v>1</v>
      </c>
      <c r="D208" s="25">
        <v>22441.919999999998</v>
      </c>
      <c r="E208" s="8"/>
      <c r="F208" s="25">
        <v>19300.051199999998</v>
      </c>
      <c r="G208" s="25">
        <v>0.56531933146623325</v>
      </c>
      <c r="H208" s="25">
        <v>22441.919999999998</v>
      </c>
      <c r="I208" s="25">
        <v>0.65734805984445732</v>
      </c>
      <c r="J208" s="25">
        <v>21319.824000000001</v>
      </c>
      <c r="K208" s="25">
        <v>0.62448065685223453</v>
      </c>
    </row>
    <row r="209" spans="1:11" s="1" customFormat="1" ht="16.2" thickBot="1" x14ac:dyDescent="0.35">
      <c r="A209" s="24" t="s">
        <v>352</v>
      </c>
      <c r="B209" s="17" t="s">
        <v>353</v>
      </c>
      <c r="C209" s="18">
        <v>1</v>
      </c>
      <c r="D209" s="25">
        <v>23419.68</v>
      </c>
      <c r="E209" s="8"/>
      <c r="F209" s="25">
        <v>20140.924800000001</v>
      </c>
      <c r="G209" s="25">
        <v>0.61565261761565848</v>
      </c>
      <c r="H209" s="25">
        <v>23419.68</v>
      </c>
      <c r="I209" s="25">
        <v>0.71587513676239356</v>
      </c>
      <c r="J209" s="25">
        <v>22248.696</v>
      </c>
      <c r="K209" s="25">
        <v>0.68008137992427387</v>
      </c>
    </row>
    <row r="210" spans="1:11" s="1" customFormat="1" ht="16.2" thickBot="1" x14ac:dyDescent="0.35">
      <c r="A210" s="24" t="s">
        <v>354</v>
      </c>
      <c r="B210" s="17" t="s">
        <v>355</v>
      </c>
      <c r="C210" s="18">
        <v>1</v>
      </c>
      <c r="D210" s="25">
        <v>24001.68</v>
      </c>
      <c r="E210" s="8"/>
      <c r="F210" s="25">
        <v>20641.444800000001</v>
      </c>
      <c r="G210" s="25">
        <v>0.64663186099442904</v>
      </c>
      <c r="H210" s="25">
        <v>24001.68</v>
      </c>
      <c r="I210" s="25">
        <v>0.75189751278421979</v>
      </c>
      <c r="J210" s="25">
        <v>22801.596000000001</v>
      </c>
      <c r="K210" s="25">
        <v>0.71430263714500886</v>
      </c>
    </row>
    <row r="211" spans="1:11" s="1" customFormat="1" ht="16.2" thickBot="1" x14ac:dyDescent="0.35">
      <c r="A211" s="24" t="s">
        <v>356</v>
      </c>
      <c r="B211" s="17" t="s">
        <v>357</v>
      </c>
      <c r="C211" s="18">
        <v>1</v>
      </c>
      <c r="D211" s="25">
        <v>24118.080000000002</v>
      </c>
      <c r="E211" s="8"/>
      <c r="F211" s="25">
        <v>20741.5488</v>
      </c>
      <c r="G211" s="25">
        <v>0.65291895928249177</v>
      </c>
      <c r="H211" s="25">
        <v>24118.080000000002</v>
      </c>
      <c r="I211" s="25">
        <v>0.75920809218894392</v>
      </c>
      <c r="J211" s="25">
        <v>22912.175999999999</v>
      </c>
      <c r="K211" s="25">
        <v>0.72124768757949664</v>
      </c>
    </row>
    <row r="212" spans="1:11" s="1" customFormat="1" ht="16.2" thickBot="1" x14ac:dyDescent="0.35">
      <c r="A212" s="24" t="s">
        <v>358</v>
      </c>
      <c r="B212" s="17" t="s">
        <v>359</v>
      </c>
      <c r="C212" s="18">
        <v>1</v>
      </c>
      <c r="D212" s="25">
        <v>22930.799999999999</v>
      </c>
      <c r="E212" s="8"/>
      <c r="F212" s="25">
        <v>19720.487999999998</v>
      </c>
      <c r="G212" s="25">
        <v>0.59021770068075852</v>
      </c>
      <c r="H212" s="25">
        <v>22930.799999999999</v>
      </c>
      <c r="I212" s="25">
        <v>0.68629965195437037</v>
      </c>
      <c r="J212" s="25">
        <v>21784.26</v>
      </c>
      <c r="K212" s="25">
        <v>0.65198466935665189</v>
      </c>
    </row>
    <row r="213" spans="1:11" s="1" customFormat="1" ht="16.2" thickBot="1" x14ac:dyDescent="0.35">
      <c r="A213" s="24" t="s">
        <v>360</v>
      </c>
      <c r="B213" s="17" t="s">
        <v>361</v>
      </c>
      <c r="C213" s="18">
        <v>1</v>
      </c>
      <c r="D213" s="25">
        <v>81902.8</v>
      </c>
      <c r="E213" s="8"/>
      <c r="F213" s="25">
        <v>70436.407999999996</v>
      </c>
      <c r="G213" s="25">
        <v>7.5295897674666641</v>
      </c>
      <c r="H213" s="25">
        <v>81902.8</v>
      </c>
      <c r="I213" s="25">
        <v>8.7553369389147271</v>
      </c>
      <c r="J213" s="25">
        <v>77807.652000000002</v>
      </c>
      <c r="K213" s="25">
        <v>8.3175692367760607</v>
      </c>
    </row>
    <row r="214" spans="1:11" ht="16.2" thickBot="1" x14ac:dyDescent="0.35">
      <c r="A214" s="24" t="s">
        <v>362</v>
      </c>
      <c r="B214" s="17" t="s">
        <v>363</v>
      </c>
      <c r="C214" s="18">
        <v>1</v>
      </c>
      <c r="D214" s="19">
        <v>35478.720000000001</v>
      </c>
      <c r="F214" s="19">
        <v>30511.699200000003</v>
      </c>
      <c r="G214" s="19">
        <v>1.4128943970484309</v>
      </c>
      <c r="H214" s="19">
        <v>35478.720000000001</v>
      </c>
      <c r="I214" s="19">
        <v>1.6429004616842218</v>
      </c>
      <c r="J214" s="19">
        <v>33704.784</v>
      </c>
      <c r="K214" s="19">
        <v>1.5607554386000106</v>
      </c>
    </row>
    <row r="215" spans="1:11" ht="16.2" thickBot="1" x14ac:dyDescent="0.35">
      <c r="A215" s="24" t="s">
        <v>364</v>
      </c>
      <c r="B215" s="17" t="s">
        <v>365</v>
      </c>
      <c r="C215" s="18">
        <v>1</v>
      </c>
      <c r="D215" s="19">
        <v>36037.440000000002</v>
      </c>
      <c r="F215" s="19">
        <v>30992.198400000001</v>
      </c>
      <c r="G215" s="19">
        <v>1.457745406490355</v>
      </c>
      <c r="H215" s="19">
        <v>36037.440000000002</v>
      </c>
      <c r="I215" s="19">
        <v>1.6950527982445989</v>
      </c>
      <c r="J215" s="19">
        <v>34235.567999999999</v>
      </c>
      <c r="K215" s="19">
        <v>1.6103001583323688</v>
      </c>
    </row>
    <row r="216" spans="1:11" ht="16.2" thickBot="1" x14ac:dyDescent="0.35">
      <c r="A216" s="24" t="s">
        <v>366</v>
      </c>
      <c r="B216" s="17" t="s">
        <v>367</v>
      </c>
      <c r="C216" s="18">
        <v>1</v>
      </c>
      <c r="D216" s="19">
        <v>24570.84</v>
      </c>
      <c r="F216" s="19">
        <v>21130.922399999999</v>
      </c>
      <c r="G216" s="19">
        <v>0.67766307907199985</v>
      </c>
      <c r="H216" s="19">
        <v>24570.84</v>
      </c>
      <c r="I216" s="19">
        <v>0.78798032450232536</v>
      </c>
      <c r="J216" s="19">
        <v>23342.303999999996</v>
      </c>
      <c r="K216" s="19">
        <v>0.74858150069561824</v>
      </c>
    </row>
    <row r="217" spans="1:11" ht="16.2" thickBot="1" x14ac:dyDescent="0.35">
      <c r="A217" s="24" t="s">
        <v>368</v>
      </c>
      <c r="B217" s="17" t="s">
        <v>369</v>
      </c>
      <c r="C217" s="18">
        <v>1</v>
      </c>
      <c r="D217" s="19">
        <v>33499.919999999998</v>
      </c>
      <c r="F217" s="19">
        <v>28809.931199999999</v>
      </c>
      <c r="G217" s="19">
        <v>1.2596832563285434</v>
      </c>
      <c r="H217" s="19">
        <v>33499.919999999998</v>
      </c>
      <c r="I217" s="19">
        <v>1.4647479724750505</v>
      </c>
      <c r="J217" s="19">
        <v>31824.923999999999</v>
      </c>
      <c r="K217" s="19">
        <v>1.3915105738512981</v>
      </c>
    </row>
    <row r="218" spans="1:11" ht="16.2" thickBot="1" x14ac:dyDescent="0.35">
      <c r="A218" s="24" t="s">
        <v>370</v>
      </c>
      <c r="B218" s="17" t="s">
        <v>371</v>
      </c>
      <c r="C218" s="18">
        <v>1</v>
      </c>
      <c r="D218" s="19">
        <v>33243.839999999997</v>
      </c>
      <c r="F218" s="19">
        <v>28589.702399999995</v>
      </c>
      <c r="G218" s="19">
        <v>1.2404983295060339</v>
      </c>
      <c r="H218" s="19">
        <v>33243.839999999997</v>
      </c>
      <c r="I218" s="19">
        <v>1.4424399180302721</v>
      </c>
      <c r="J218" s="19">
        <v>31581.648000000001</v>
      </c>
      <c r="K218" s="19">
        <v>1.3703179221287587</v>
      </c>
    </row>
    <row r="219" spans="1:11" ht="16.2" thickBot="1" x14ac:dyDescent="0.35">
      <c r="A219" s="24" t="s">
        <v>372</v>
      </c>
      <c r="B219" s="17" t="s">
        <v>373</v>
      </c>
      <c r="C219" s="18">
        <v>1</v>
      </c>
      <c r="D219" s="19">
        <v>34687.199999999997</v>
      </c>
      <c r="F219" s="19">
        <v>29830.991999999998</v>
      </c>
      <c r="G219" s="19">
        <v>1.3505550952421881</v>
      </c>
      <c r="H219" s="19">
        <v>34687.199999999997</v>
      </c>
      <c r="I219" s="19">
        <v>1.5704129014444046</v>
      </c>
      <c r="J219" s="19">
        <v>32952.839999999997</v>
      </c>
      <c r="K219" s="19">
        <v>1.4918922563721844</v>
      </c>
    </row>
    <row r="220" spans="1:11" ht="16.2" thickBot="1" x14ac:dyDescent="0.35">
      <c r="A220" s="24" t="s">
        <v>374</v>
      </c>
      <c r="B220" s="17" t="s">
        <v>375</v>
      </c>
      <c r="C220" s="18">
        <v>1</v>
      </c>
      <c r="D220" s="19">
        <v>35502</v>
      </c>
      <c r="F220" s="19">
        <v>30531.72</v>
      </c>
      <c r="G220" s="19">
        <v>1.4147491975012902</v>
      </c>
      <c r="H220" s="19">
        <v>35502</v>
      </c>
      <c r="I220" s="19">
        <v>1.6450572063968492</v>
      </c>
      <c r="J220" s="19">
        <v>33726.9</v>
      </c>
      <c r="K220" s="19">
        <v>1.5628043460770067</v>
      </c>
    </row>
    <row r="221" spans="1:11" ht="16.2" thickBot="1" x14ac:dyDescent="0.35">
      <c r="A221" s="24" t="s">
        <v>376</v>
      </c>
      <c r="B221" s="17" t="s">
        <v>377</v>
      </c>
      <c r="C221" s="18">
        <v>1</v>
      </c>
      <c r="D221" s="19">
        <v>35944.32</v>
      </c>
      <c r="F221" s="19">
        <v>30912.1152</v>
      </c>
      <c r="G221" s="19">
        <v>1.4502215717901361</v>
      </c>
      <c r="H221" s="19">
        <v>35944.32</v>
      </c>
      <c r="I221" s="19">
        <v>1.6863041532443444</v>
      </c>
      <c r="J221" s="19">
        <v>34147.103999999999</v>
      </c>
      <c r="K221" s="19">
        <v>1.601988945582127</v>
      </c>
    </row>
    <row r="222" spans="1:11" ht="16.2" thickBot="1" x14ac:dyDescent="0.35">
      <c r="A222" s="24" t="s">
        <v>378</v>
      </c>
      <c r="B222" s="17" t="s">
        <v>379</v>
      </c>
      <c r="C222" s="18">
        <v>1</v>
      </c>
      <c r="D222" s="19">
        <v>33965.519999999997</v>
      </c>
      <c r="F222" s="19">
        <v>29210.347199999997</v>
      </c>
      <c r="G222" s="19">
        <v>1.2949421065245872</v>
      </c>
      <c r="H222" s="19">
        <v>33965.519999999997</v>
      </c>
      <c r="I222" s="19">
        <v>1.5057466354937061</v>
      </c>
      <c r="J222" s="19">
        <v>32267.243999999999</v>
      </c>
      <c r="K222" s="19">
        <v>1.430459303719021</v>
      </c>
    </row>
    <row r="223" spans="1:11" s="1" customFormat="1" ht="16.2" thickBot="1" x14ac:dyDescent="0.35">
      <c r="A223" s="24" t="s">
        <v>380</v>
      </c>
      <c r="B223" s="17" t="s">
        <v>381</v>
      </c>
      <c r="C223" s="18">
        <v>1</v>
      </c>
      <c r="D223" s="25">
        <v>95553.25</v>
      </c>
      <c r="E223" s="8"/>
      <c r="F223" s="25">
        <v>82175.794999999998</v>
      </c>
      <c r="G223" s="25">
        <v>10.248604719426162</v>
      </c>
      <c r="H223" s="25">
        <v>95553.250000000015</v>
      </c>
      <c r="I223" s="25">
        <v>11.916982231890888</v>
      </c>
      <c r="J223" s="25">
        <v>90775.584000000003</v>
      </c>
      <c r="K223" s="25">
        <v>11.321132683791694</v>
      </c>
    </row>
    <row r="224" spans="1:11" s="1" customFormat="1" ht="16.2" thickBot="1" x14ac:dyDescent="0.35">
      <c r="A224" s="24" t="s">
        <v>382</v>
      </c>
      <c r="B224" s="17" t="s">
        <v>383</v>
      </c>
      <c r="C224" s="18">
        <v>1</v>
      </c>
      <c r="D224" s="25">
        <v>41019.360000000001</v>
      </c>
      <c r="E224" s="8"/>
      <c r="F224" s="25">
        <v>35276.649599999997</v>
      </c>
      <c r="G224" s="25">
        <v>1.8886504090415241</v>
      </c>
      <c r="H224" s="25">
        <v>41019.360000000001</v>
      </c>
      <c r="I224" s="25">
        <v>2.1961051267924701</v>
      </c>
      <c r="J224" s="25">
        <v>38968.392</v>
      </c>
      <c r="K224" s="25">
        <v>2.0862998704528466</v>
      </c>
    </row>
    <row r="225" spans="1:11" s="1" customFormat="1" ht="16.2" thickBot="1" x14ac:dyDescent="0.35">
      <c r="A225" s="24" t="s">
        <v>384</v>
      </c>
      <c r="B225" s="17" t="s">
        <v>385</v>
      </c>
      <c r="C225" s="18">
        <v>1</v>
      </c>
      <c r="D225" s="25">
        <v>41578.080000000002</v>
      </c>
      <c r="E225" s="8"/>
      <c r="F225" s="25">
        <v>35757.148800000003</v>
      </c>
      <c r="G225" s="25">
        <v>1.9404509889568717</v>
      </c>
      <c r="H225" s="25">
        <v>41578.080000000002</v>
      </c>
      <c r="I225" s="25">
        <v>2.2563383592521764</v>
      </c>
      <c r="J225" s="25">
        <v>39499.175999999999</v>
      </c>
      <c r="K225" s="25">
        <v>2.1435214412895673</v>
      </c>
    </row>
    <row r="226" spans="1:11" s="1" customFormat="1" ht="16.2" thickBot="1" x14ac:dyDescent="0.35">
      <c r="A226" s="24" t="s">
        <v>386</v>
      </c>
      <c r="B226" s="17" t="s">
        <v>387</v>
      </c>
      <c r="C226" s="18">
        <v>1</v>
      </c>
      <c r="D226" s="25">
        <v>33174</v>
      </c>
      <c r="E226" s="8"/>
      <c r="F226" s="25">
        <v>28529.64</v>
      </c>
      <c r="G226" s="25">
        <v>1.2352916266277054</v>
      </c>
      <c r="H226" s="25">
        <v>33174</v>
      </c>
      <c r="I226" s="25">
        <v>1.4363856123577969</v>
      </c>
      <c r="J226" s="25">
        <v>31515.3</v>
      </c>
      <c r="K226" s="25">
        <v>1.364566331739907</v>
      </c>
    </row>
    <row r="227" spans="1:11" s="1" customFormat="1" ht="16.2" thickBot="1" x14ac:dyDescent="0.35">
      <c r="A227" s="24" t="s">
        <v>388</v>
      </c>
      <c r="B227" s="17" t="s">
        <v>389</v>
      </c>
      <c r="C227" s="18">
        <v>1</v>
      </c>
      <c r="D227" s="25">
        <v>38924.160000000003</v>
      </c>
      <c r="E227" s="8"/>
      <c r="F227" s="25">
        <v>33474.777600000001</v>
      </c>
      <c r="G227" s="25">
        <v>1.7006397078408801</v>
      </c>
      <c r="H227" s="25">
        <v>38924.160000000003</v>
      </c>
      <c r="I227" s="25">
        <v>1.9774880323731165</v>
      </c>
      <c r="J227" s="25">
        <v>36977.951999999997</v>
      </c>
      <c r="K227" s="25">
        <v>1.8786136307544603</v>
      </c>
    </row>
    <row r="228" spans="1:11" s="1" customFormat="1" ht="16.2" thickBot="1" x14ac:dyDescent="0.35">
      <c r="A228" s="24" t="s">
        <v>390</v>
      </c>
      <c r="B228" s="17" t="s">
        <v>391</v>
      </c>
      <c r="C228" s="18">
        <v>1</v>
      </c>
      <c r="D228" s="25">
        <v>38691.360000000001</v>
      </c>
      <c r="E228" s="8"/>
      <c r="F228" s="25">
        <v>33274.569600000003</v>
      </c>
      <c r="G228" s="25">
        <v>1.6803579606784214</v>
      </c>
      <c r="H228" s="25">
        <v>38691.360000000001</v>
      </c>
      <c r="I228" s="25">
        <v>1.9539046054400246</v>
      </c>
      <c r="J228" s="25">
        <v>36756.792000000001</v>
      </c>
      <c r="K228" s="25">
        <v>1.8562093751680235</v>
      </c>
    </row>
    <row r="229" spans="1:11" s="1" customFormat="1" ht="16.2" thickBot="1" x14ac:dyDescent="0.35">
      <c r="A229" s="24" t="s">
        <v>392</v>
      </c>
      <c r="B229" s="17" t="s">
        <v>393</v>
      </c>
      <c r="C229" s="18">
        <v>1</v>
      </c>
      <c r="D229" s="25">
        <v>39808.800000000003</v>
      </c>
      <c r="E229" s="8"/>
      <c r="F229" s="25">
        <v>34235.567999999999</v>
      </c>
      <c r="G229" s="25">
        <v>1.7788199423438957</v>
      </c>
      <c r="H229" s="25">
        <v>39808.80000000001</v>
      </c>
      <c r="I229" s="25">
        <v>2.0683952817952282</v>
      </c>
      <c r="J229" s="25">
        <v>37818.36</v>
      </c>
      <c r="K229" s="25">
        <v>1.9649755177054662</v>
      </c>
    </row>
    <row r="230" spans="1:11" s="1" customFormat="1" ht="16.2" thickBot="1" x14ac:dyDescent="0.35">
      <c r="A230" s="24" t="s">
        <v>394</v>
      </c>
      <c r="B230" s="17" t="s">
        <v>395</v>
      </c>
      <c r="C230" s="18">
        <v>1</v>
      </c>
      <c r="D230" s="25">
        <v>40693.440000000002</v>
      </c>
      <c r="E230" s="8"/>
      <c r="F230" s="25">
        <v>34996.358400000005</v>
      </c>
      <c r="G230" s="25">
        <v>1.8587570360492263</v>
      </c>
      <c r="H230" s="25">
        <v>40693.440000000002</v>
      </c>
      <c r="I230" s="25">
        <v>2.1613453907549141</v>
      </c>
      <c r="J230" s="25">
        <v>38658.767999999996</v>
      </c>
      <c r="K230" s="25">
        <v>2.053278121217168</v>
      </c>
    </row>
    <row r="231" spans="1:11" s="1" customFormat="1" ht="16.2" thickBot="1" x14ac:dyDescent="0.35">
      <c r="A231" s="24" t="s">
        <v>396</v>
      </c>
      <c r="B231" s="17" t="s">
        <v>397</v>
      </c>
      <c r="C231" s="18">
        <v>1</v>
      </c>
      <c r="D231" s="25">
        <v>41205.599999999999</v>
      </c>
      <c r="E231" s="8"/>
      <c r="F231" s="25">
        <v>35436.815999999999</v>
      </c>
      <c r="G231" s="25">
        <v>1.9058394026774699</v>
      </c>
      <c r="H231" s="25">
        <v>41205.599999999999</v>
      </c>
      <c r="I231" s="25">
        <v>2.2160923286947325</v>
      </c>
      <c r="J231" s="25">
        <v>39145.32</v>
      </c>
      <c r="K231" s="25">
        <v>2.105287712259996</v>
      </c>
    </row>
    <row r="232" spans="1:11" s="1" customFormat="1" ht="16.2" thickBot="1" x14ac:dyDescent="0.35">
      <c r="A232" s="24" t="s">
        <v>398</v>
      </c>
      <c r="B232" s="17" t="s">
        <v>399</v>
      </c>
      <c r="C232" s="18">
        <v>1</v>
      </c>
      <c r="D232" s="25">
        <v>39389.760000000002</v>
      </c>
      <c r="E232" s="8"/>
      <c r="F232" s="25">
        <v>33875.193599999999</v>
      </c>
      <c r="G232" s="25">
        <v>1.7415682006150317</v>
      </c>
      <c r="H232" s="25">
        <v>39389.760000000002</v>
      </c>
      <c r="I232" s="25">
        <v>2.0250793030407346</v>
      </c>
      <c r="J232" s="25">
        <v>37420.271999999997</v>
      </c>
      <c r="K232" s="25">
        <v>1.9238253378886978</v>
      </c>
    </row>
    <row r="233" spans="1:11" s="1" customFormat="1" ht="16.2" thickBot="1" x14ac:dyDescent="0.35">
      <c r="A233" s="24" t="s">
        <v>400</v>
      </c>
      <c r="B233" s="17" t="s">
        <v>401</v>
      </c>
      <c r="C233" s="18">
        <v>1</v>
      </c>
      <c r="D233" s="25">
        <v>122854.19</v>
      </c>
      <c r="E233" s="8"/>
      <c r="F233" s="25">
        <v>105654.60339999999</v>
      </c>
      <c r="G233" s="25">
        <v>16.941574218802909</v>
      </c>
      <c r="H233" s="25">
        <v>122854.19</v>
      </c>
      <c r="I233" s="25">
        <v>19.699504905584782</v>
      </c>
      <c r="J233" s="25">
        <v>116711.48400000001</v>
      </c>
      <c r="K233" s="25">
        <v>18.714530221525859</v>
      </c>
    </row>
    <row r="234" spans="1:11" s="1" customFormat="1" ht="16.2" thickBot="1" x14ac:dyDescent="0.35">
      <c r="A234" s="24" t="s">
        <v>402</v>
      </c>
      <c r="B234" s="17" t="s">
        <v>403</v>
      </c>
      <c r="C234" s="18">
        <v>1</v>
      </c>
      <c r="D234" s="25">
        <v>45228.38</v>
      </c>
      <c r="E234" s="8"/>
      <c r="F234" s="25">
        <v>38896.406799999997</v>
      </c>
      <c r="G234" s="25">
        <v>2.2961268743257648</v>
      </c>
      <c r="H234" s="25">
        <v>45228.38</v>
      </c>
      <c r="I234" s="25">
        <v>2.6699149701462384</v>
      </c>
      <c r="J234" s="25">
        <v>42966.96</v>
      </c>
      <c r="K234" s="25">
        <v>2.5364191626070758</v>
      </c>
    </row>
    <row r="235" spans="1:11" ht="16.2" thickBot="1" x14ac:dyDescent="0.35">
      <c r="A235" s="24" t="s">
        <v>404</v>
      </c>
      <c r="B235" s="17" t="s">
        <v>405</v>
      </c>
      <c r="C235" s="18">
        <v>1</v>
      </c>
      <c r="D235" s="19">
        <v>46159.58</v>
      </c>
      <c r="F235" s="19">
        <v>39697.238799999999</v>
      </c>
      <c r="G235" s="19">
        <v>2.3916493934514702</v>
      </c>
      <c r="H235" s="19">
        <v>46159.580000000009</v>
      </c>
      <c r="I235" s="19">
        <v>2.7809876668040361</v>
      </c>
      <c r="J235" s="19">
        <v>43851.6</v>
      </c>
      <c r="K235" s="19">
        <v>2.6419382232165853</v>
      </c>
    </row>
    <row r="236" spans="1:11" ht="16.2" thickBot="1" x14ac:dyDescent="0.35">
      <c r="A236" s="24" t="s">
        <v>406</v>
      </c>
      <c r="B236" s="17" t="s">
        <v>407</v>
      </c>
      <c r="C236" s="18">
        <v>1</v>
      </c>
      <c r="D236" s="19">
        <v>37173.5</v>
      </c>
      <c r="F236" s="19">
        <v>31969.21</v>
      </c>
      <c r="G236" s="19">
        <v>1.5511033053649996</v>
      </c>
      <c r="H236" s="19">
        <v>37173.5</v>
      </c>
      <c r="I236" s="19">
        <v>1.8036084946104647</v>
      </c>
      <c r="J236" s="19">
        <v>35314.824000000001</v>
      </c>
      <c r="K236" s="19">
        <v>1.7134280213612791</v>
      </c>
    </row>
    <row r="237" spans="1:11" ht="16.2" thickBot="1" x14ac:dyDescent="0.35">
      <c r="A237" s="24" t="s">
        <v>408</v>
      </c>
      <c r="B237" s="17" t="s">
        <v>409</v>
      </c>
      <c r="C237" s="18">
        <v>1</v>
      </c>
      <c r="D237" s="19">
        <v>42676.9</v>
      </c>
      <c r="F237" s="19">
        <v>36702.133999999998</v>
      </c>
      <c r="G237" s="19">
        <v>2.044370226665265</v>
      </c>
      <c r="H237" s="19">
        <v>42676.9</v>
      </c>
      <c r="I237" s="19">
        <v>2.377174682168913</v>
      </c>
      <c r="J237" s="19">
        <v>40543.055999999997</v>
      </c>
      <c r="K237" s="19">
        <v>2.2583160037621393</v>
      </c>
    </row>
    <row r="238" spans="1:11" ht="16.2" thickBot="1" x14ac:dyDescent="0.35">
      <c r="A238" s="24" t="s">
        <v>410</v>
      </c>
      <c r="B238" s="17" t="s">
        <v>411</v>
      </c>
      <c r="C238" s="18">
        <v>1</v>
      </c>
      <c r="D238" s="19">
        <v>42658.27</v>
      </c>
      <c r="F238" s="19">
        <v>36686.112199999996</v>
      </c>
      <c r="G238" s="19">
        <v>2.0425857341536524</v>
      </c>
      <c r="H238" s="19">
        <v>42658.27</v>
      </c>
      <c r="I238" s="19">
        <v>2.3750996908763398</v>
      </c>
      <c r="J238" s="19">
        <v>40525.355999999992</v>
      </c>
      <c r="K238" s="19">
        <v>2.2563446784938446</v>
      </c>
    </row>
    <row r="239" spans="1:11" ht="16.2" thickBot="1" x14ac:dyDescent="0.35">
      <c r="A239" s="24" t="s">
        <v>412</v>
      </c>
      <c r="B239" s="17" t="s">
        <v>413</v>
      </c>
      <c r="C239" s="18">
        <v>1</v>
      </c>
      <c r="D239" s="19">
        <v>43831.58</v>
      </c>
      <c r="F239" s="19">
        <v>37695.158800000005</v>
      </c>
      <c r="G239" s="19">
        <v>2.1564930801295517</v>
      </c>
      <c r="H239" s="19">
        <v>43831.580000000009</v>
      </c>
      <c r="I239" s="19">
        <v>2.5075500931738977</v>
      </c>
      <c r="J239" s="19">
        <v>41640</v>
      </c>
      <c r="K239" s="19">
        <v>2.3821725313064479</v>
      </c>
    </row>
    <row r="240" spans="1:11" ht="16.2" thickBot="1" x14ac:dyDescent="0.35">
      <c r="A240" s="24" t="s">
        <v>414</v>
      </c>
      <c r="B240" s="17" t="s">
        <v>415</v>
      </c>
      <c r="C240" s="18">
        <v>1</v>
      </c>
      <c r="D240" s="19">
        <v>45098.02</v>
      </c>
      <c r="F240" s="19">
        <v>38784.297199999994</v>
      </c>
      <c r="G240" s="19">
        <v>2.2829098749251537</v>
      </c>
      <c r="H240" s="19">
        <v>45098.02</v>
      </c>
      <c r="I240" s="19">
        <v>2.6545463661920397</v>
      </c>
      <c r="J240" s="19">
        <v>42843.119999999995</v>
      </c>
      <c r="K240" s="19">
        <v>2.5218191067441431</v>
      </c>
    </row>
    <row r="241" spans="1:11" ht="16.2" thickBot="1" x14ac:dyDescent="0.35">
      <c r="A241" s="24" t="s">
        <v>416</v>
      </c>
      <c r="B241" s="17" t="s">
        <v>417</v>
      </c>
      <c r="C241" s="18">
        <v>1</v>
      </c>
      <c r="D241" s="19">
        <v>45507.74</v>
      </c>
      <c r="F241" s="19">
        <v>39136.6564</v>
      </c>
      <c r="G241" s="19">
        <v>2.3245792309319051</v>
      </c>
      <c r="H241" s="19">
        <v>45507.74</v>
      </c>
      <c r="I241" s="19">
        <v>2.7029991057347731</v>
      </c>
      <c r="J241" s="19">
        <v>43232.351999999999</v>
      </c>
      <c r="K241" s="19">
        <v>2.5678490910515648</v>
      </c>
    </row>
    <row r="242" spans="1:11" ht="16.2" thickBot="1" x14ac:dyDescent="0.35">
      <c r="A242" s="24" t="s">
        <v>418</v>
      </c>
      <c r="B242" s="17" t="s">
        <v>419</v>
      </c>
      <c r="C242" s="18">
        <v>1</v>
      </c>
      <c r="D242" s="19">
        <v>43999.199999999997</v>
      </c>
      <c r="F242" s="19">
        <v>37839.311999999998</v>
      </c>
      <c r="G242" s="19">
        <v>2.1730182675170582</v>
      </c>
      <c r="H242" s="19">
        <v>43999.199999999997</v>
      </c>
      <c r="I242" s="19">
        <v>2.5267654273454161</v>
      </c>
      <c r="J242" s="19">
        <v>41799.24</v>
      </c>
      <c r="K242" s="19">
        <v>2.4004271559781456</v>
      </c>
    </row>
    <row r="243" spans="1:11" s="1" customFormat="1" ht="16.2" thickBot="1" x14ac:dyDescent="0.35">
      <c r="A243" s="24" t="s">
        <v>420</v>
      </c>
      <c r="B243" s="17" t="s">
        <v>421</v>
      </c>
      <c r="C243" s="18">
        <v>1</v>
      </c>
      <c r="D243" s="25">
        <v>163805.57999999999</v>
      </c>
      <c r="E243" s="8"/>
      <c r="F243" s="36">
        <v>140872.79879999999</v>
      </c>
      <c r="G243" s="36">
        <v>30.118351715207908</v>
      </c>
      <c r="H243" s="36">
        <v>163805.57999999999</v>
      </c>
      <c r="I243" s="36">
        <v>35.021339203730122</v>
      </c>
      <c r="J243" s="36">
        <v>155615.304</v>
      </c>
      <c r="K243" s="36">
        <v>33.270272884938244</v>
      </c>
    </row>
    <row r="244" spans="1:11" s="1" customFormat="1" ht="30" customHeight="1" thickBot="1" x14ac:dyDescent="0.35">
      <c r="A244" s="13" t="s">
        <v>422</v>
      </c>
      <c r="B244" s="43" t="s">
        <v>423</v>
      </c>
      <c r="C244" s="44"/>
      <c r="D244" s="45"/>
      <c r="E244" s="21"/>
      <c r="F244" s="21"/>
      <c r="G244" s="21"/>
      <c r="H244" s="21"/>
      <c r="I244" s="21"/>
      <c r="J244" s="21"/>
      <c r="K244" s="21"/>
    </row>
    <row r="245" spans="1:11" s="1" customFormat="1" ht="16.2" thickBot="1" x14ac:dyDescent="0.35">
      <c r="A245" s="24" t="s">
        <v>424</v>
      </c>
      <c r="B245" s="17" t="s">
        <v>323</v>
      </c>
      <c r="C245" s="18">
        <v>1</v>
      </c>
      <c r="D245" s="25">
        <v>68252.33</v>
      </c>
      <c r="E245" s="26"/>
      <c r="F245" s="25">
        <v>58697.003799999999</v>
      </c>
      <c r="G245" s="25">
        <v>5.2288812722227513</v>
      </c>
      <c r="H245" s="25">
        <v>68252.33</v>
      </c>
      <c r="I245" s="25">
        <v>6.0800945025845952</v>
      </c>
      <c r="J245" s="25">
        <v>64839.707999999991</v>
      </c>
      <c r="K245" s="25">
        <v>5.7760892875011054</v>
      </c>
    </row>
    <row r="246" spans="1:11" s="1" customFormat="1" ht="16.2" thickBot="1" x14ac:dyDescent="0.35">
      <c r="A246" s="24" t="s">
        <v>425</v>
      </c>
      <c r="B246" s="17" t="s">
        <v>325</v>
      </c>
      <c r="C246" s="18">
        <v>1</v>
      </c>
      <c r="D246" s="25">
        <v>81902.8</v>
      </c>
      <c r="E246" s="26"/>
      <c r="F246" s="25">
        <v>70436.407999999996</v>
      </c>
      <c r="G246" s="25">
        <v>7.5295897674666641</v>
      </c>
      <c r="H246" s="25">
        <v>81902.8</v>
      </c>
      <c r="I246" s="25">
        <v>8.7553369389147271</v>
      </c>
      <c r="J246" s="25">
        <v>77807.652000000002</v>
      </c>
      <c r="K246" s="25">
        <v>8.3175692367760607</v>
      </c>
    </row>
    <row r="247" spans="1:11" s="1" customFormat="1" ht="16.2" thickBot="1" x14ac:dyDescent="0.35">
      <c r="A247" s="24" t="s">
        <v>426</v>
      </c>
      <c r="B247" s="17" t="s">
        <v>327</v>
      </c>
      <c r="C247" s="18">
        <v>1</v>
      </c>
      <c r="D247" s="25">
        <v>79172.7</v>
      </c>
      <c r="E247" s="26"/>
      <c r="F247" s="25">
        <v>68088.521999999997</v>
      </c>
      <c r="G247" s="25">
        <v>7.035982142237696</v>
      </c>
      <c r="H247" s="25">
        <v>79172.7</v>
      </c>
      <c r="I247" s="25">
        <v>8.1813745839973215</v>
      </c>
      <c r="J247" s="25">
        <v>75214.067999999999</v>
      </c>
      <c r="K247" s="25">
        <v>7.7723061648048661</v>
      </c>
    </row>
    <row r="248" spans="1:11" s="1" customFormat="1" ht="16.2" thickBot="1" x14ac:dyDescent="0.35">
      <c r="A248" s="24" t="s">
        <v>427</v>
      </c>
      <c r="B248" s="17" t="s">
        <v>329</v>
      </c>
      <c r="C248" s="18">
        <v>1</v>
      </c>
      <c r="D248" s="25">
        <v>75077.56</v>
      </c>
      <c r="E248" s="26"/>
      <c r="F248" s="25">
        <v>64566.7016</v>
      </c>
      <c r="G248" s="25">
        <v>6.3269458337567439</v>
      </c>
      <c r="H248" s="25">
        <v>75077.56</v>
      </c>
      <c r="I248" s="25">
        <v>7.3569137601822607</v>
      </c>
      <c r="J248" s="25">
        <v>71323.679999999993</v>
      </c>
      <c r="K248" s="25">
        <v>6.9890678761914513</v>
      </c>
    </row>
    <row r="249" spans="1:11" s="1" customFormat="1" ht="16.2" thickBot="1" x14ac:dyDescent="0.35">
      <c r="A249" s="24" t="s">
        <v>428</v>
      </c>
      <c r="B249" s="17" t="s">
        <v>331</v>
      </c>
      <c r="C249" s="18">
        <v>1</v>
      </c>
      <c r="D249" s="25">
        <v>77807.649999999994</v>
      </c>
      <c r="E249" s="26"/>
      <c r="F249" s="25">
        <v>66914.578999999998</v>
      </c>
      <c r="G249" s="25">
        <v>6.7954530184072164</v>
      </c>
      <c r="H249" s="25">
        <v>77807.649999999994</v>
      </c>
      <c r="I249" s="25">
        <v>7.9016895562874607</v>
      </c>
      <c r="J249" s="25">
        <v>73917.263999999996</v>
      </c>
      <c r="K249" s="25">
        <v>7.506604723033572</v>
      </c>
    </row>
    <row r="250" spans="1:11" s="1" customFormat="1" ht="16.2" thickBot="1" x14ac:dyDescent="0.35">
      <c r="A250" s="24" t="s">
        <v>429</v>
      </c>
      <c r="B250" s="17" t="s">
        <v>333</v>
      </c>
      <c r="C250" s="18">
        <v>1</v>
      </c>
      <c r="D250" s="25">
        <v>72347.47</v>
      </c>
      <c r="E250" s="26"/>
      <c r="F250" s="25">
        <v>62218.824200000003</v>
      </c>
      <c r="G250" s="25">
        <v>5.8751710299525612</v>
      </c>
      <c r="H250" s="25">
        <v>72347.47</v>
      </c>
      <c r="I250" s="25">
        <v>6.8315942208750711</v>
      </c>
      <c r="J250" s="25">
        <v>68730.096000000005</v>
      </c>
      <c r="K250" s="25">
        <v>6.4900144626175438</v>
      </c>
    </row>
    <row r="251" spans="1:11" s="1" customFormat="1" ht="16.2" thickBot="1" x14ac:dyDescent="0.35">
      <c r="A251" s="24" t="s">
        <v>430</v>
      </c>
      <c r="B251" s="17" t="s">
        <v>335</v>
      </c>
      <c r="C251" s="18">
        <v>1</v>
      </c>
      <c r="D251" s="25">
        <v>68252.33</v>
      </c>
      <c r="E251" s="26"/>
      <c r="F251" s="25">
        <v>58697.003799999999</v>
      </c>
      <c r="G251" s="25">
        <v>5.2288812722227513</v>
      </c>
      <c r="H251" s="25">
        <v>68252.33</v>
      </c>
      <c r="I251" s="25">
        <v>6.0800945025845952</v>
      </c>
      <c r="J251" s="25">
        <v>64839.707999999991</v>
      </c>
      <c r="K251" s="25">
        <v>5.7760892875011054</v>
      </c>
    </row>
    <row r="252" spans="1:11" s="1" customFormat="1" ht="16.2" thickBot="1" x14ac:dyDescent="0.35">
      <c r="A252" s="24" t="s">
        <v>431</v>
      </c>
      <c r="B252" s="17" t="s">
        <v>337</v>
      </c>
      <c r="C252" s="18">
        <v>1</v>
      </c>
      <c r="D252" s="25">
        <v>69617.38</v>
      </c>
      <c r="E252" s="26"/>
      <c r="F252" s="25">
        <v>59870.946800000005</v>
      </c>
      <c r="G252" s="25">
        <v>5.4401286069946666</v>
      </c>
      <c r="H252" s="25">
        <v>69617.38</v>
      </c>
      <c r="I252" s="25">
        <v>6.3257309383658917</v>
      </c>
      <c r="J252" s="25">
        <v>66136.512000000002</v>
      </c>
      <c r="K252" s="25">
        <v>6.0094444823118458</v>
      </c>
    </row>
    <row r="253" spans="1:11" s="1" customFormat="1" ht="16.2" thickBot="1" x14ac:dyDescent="0.35">
      <c r="A253" s="24" t="s">
        <v>432</v>
      </c>
      <c r="B253" s="17" t="s">
        <v>339</v>
      </c>
      <c r="C253" s="18">
        <v>1</v>
      </c>
      <c r="D253" s="25">
        <v>73712.509999999995</v>
      </c>
      <c r="E253" s="26"/>
      <c r="F253" s="25">
        <v>63392.758599999994</v>
      </c>
      <c r="G253" s="25">
        <v>6.0989660568497905</v>
      </c>
      <c r="H253" s="25">
        <v>73712.509999999995</v>
      </c>
      <c r="I253" s="25">
        <v>7.0918209963369661</v>
      </c>
      <c r="J253" s="25">
        <v>70026.887999999992</v>
      </c>
      <c r="K253" s="25">
        <v>6.7372302832522886</v>
      </c>
    </row>
    <row r="254" spans="1:11" s="1" customFormat="1" ht="16.2" thickBot="1" x14ac:dyDescent="0.35">
      <c r="A254" s="24" t="s">
        <v>433</v>
      </c>
      <c r="B254" s="17" t="s">
        <v>341</v>
      </c>
      <c r="C254" s="18">
        <v>1</v>
      </c>
      <c r="D254" s="25">
        <v>21840.74</v>
      </c>
      <c r="E254" s="26"/>
      <c r="F254" s="25">
        <v>18783.036400000001</v>
      </c>
      <c r="G254" s="25">
        <v>0.53543716770171512</v>
      </c>
      <c r="H254" s="25">
        <v>21840.74</v>
      </c>
      <c r="I254" s="25">
        <v>0.62260135779269199</v>
      </c>
      <c r="J254" s="25">
        <v>20748.707999999999</v>
      </c>
      <c r="K254" s="25">
        <v>0.59147143243516886</v>
      </c>
    </row>
    <row r="255" spans="1:11" s="1" customFormat="1" ht="16.2" thickBot="1" x14ac:dyDescent="0.35">
      <c r="A255" s="24" t="s">
        <v>434</v>
      </c>
      <c r="B255" s="17" t="s">
        <v>343</v>
      </c>
      <c r="C255" s="18">
        <v>1</v>
      </c>
      <c r="D255" s="25">
        <v>68252.33</v>
      </c>
      <c r="E255" s="26"/>
      <c r="F255" s="25">
        <v>58697.003799999999</v>
      </c>
      <c r="G255" s="25">
        <v>5.2288812722227513</v>
      </c>
      <c r="H255" s="25">
        <v>68252.33</v>
      </c>
      <c r="I255" s="25">
        <v>6.0800945025845952</v>
      </c>
      <c r="J255" s="25">
        <v>64839.707999999991</v>
      </c>
      <c r="K255" s="25">
        <v>5.7760892875011054</v>
      </c>
    </row>
    <row r="256" spans="1:11" s="1" customFormat="1" ht="16.2" thickBot="1" x14ac:dyDescent="0.35">
      <c r="A256" s="24" t="s">
        <v>435</v>
      </c>
      <c r="B256" s="17" t="s">
        <v>345</v>
      </c>
      <c r="C256" s="18">
        <v>1</v>
      </c>
      <c r="D256" s="25">
        <v>81902.8</v>
      </c>
      <c r="E256" s="26"/>
      <c r="F256" s="25">
        <v>70436.407999999996</v>
      </c>
      <c r="G256" s="25">
        <v>7.5295897674666641</v>
      </c>
      <c r="H256" s="25">
        <v>81902.8</v>
      </c>
      <c r="I256" s="25">
        <v>8.7553369389147271</v>
      </c>
      <c r="J256" s="25">
        <v>77807.652000000002</v>
      </c>
      <c r="K256" s="25">
        <v>8.3175692367760607</v>
      </c>
    </row>
    <row r="257" spans="1:11" s="1" customFormat="1" ht="16.2" thickBot="1" x14ac:dyDescent="0.35">
      <c r="A257" s="24" t="s">
        <v>436</v>
      </c>
      <c r="B257" s="17" t="s">
        <v>347</v>
      </c>
      <c r="C257" s="18">
        <v>1</v>
      </c>
      <c r="D257" s="25">
        <v>79172.7</v>
      </c>
      <c r="E257" s="26"/>
      <c r="F257" s="25">
        <v>68088.521999999997</v>
      </c>
      <c r="G257" s="25">
        <v>7.035982142237696</v>
      </c>
      <c r="H257" s="25">
        <v>79172.7</v>
      </c>
      <c r="I257" s="25">
        <v>8.1813745839973215</v>
      </c>
      <c r="J257" s="25">
        <v>75214.067999999999</v>
      </c>
      <c r="K257" s="25">
        <v>7.7723061648048661</v>
      </c>
    </row>
    <row r="258" spans="1:11" s="1" customFormat="1" ht="16.2" thickBot="1" x14ac:dyDescent="0.35">
      <c r="A258" s="24" t="s">
        <v>437</v>
      </c>
      <c r="B258" s="17" t="s">
        <v>349</v>
      </c>
      <c r="C258" s="18">
        <v>1</v>
      </c>
      <c r="D258" s="25">
        <v>75077.56</v>
      </c>
      <c r="E258" s="26"/>
      <c r="F258" s="25">
        <v>64566.7016</v>
      </c>
      <c r="G258" s="25">
        <v>6.3269458337567439</v>
      </c>
      <c r="H258" s="25">
        <v>75077.56</v>
      </c>
      <c r="I258" s="25">
        <v>7.3569137601822607</v>
      </c>
      <c r="J258" s="25">
        <v>71323.679999999993</v>
      </c>
      <c r="K258" s="25">
        <v>6.9890678761914513</v>
      </c>
    </row>
    <row r="259" spans="1:11" s="1" customFormat="1" ht="16.2" thickBot="1" x14ac:dyDescent="0.35">
      <c r="A259" s="24" t="s">
        <v>438</v>
      </c>
      <c r="B259" s="17" t="s">
        <v>351</v>
      </c>
      <c r="C259" s="18">
        <v>1</v>
      </c>
      <c r="D259" s="25">
        <v>77807.649999999994</v>
      </c>
      <c r="E259" s="26"/>
      <c r="F259" s="25">
        <v>66914.578999999998</v>
      </c>
      <c r="G259" s="25">
        <v>6.7954530184072164</v>
      </c>
      <c r="H259" s="25">
        <v>77807.649999999994</v>
      </c>
      <c r="I259" s="25">
        <v>7.9016895562874607</v>
      </c>
      <c r="J259" s="25">
        <v>73917.263999999996</v>
      </c>
      <c r="K259" s="25">
        <v>7.506604723033572</v>
      </c>
    </row>
    <row r="260" spans="1:11" s="1" customFormat="1" ht="16.2" thickBot="1" x14ac:dyDescent="0.35">
      <c r="A260" s="24" t="s">
        <v>439</v>
      </c>
      <c r="B260" s="17" t="s">
        <v>353</v>
      </c>
      <c r="C260" s="18">
        <v>1</v>
      </c>
      <c r="D260" s="25">
        <v>72347.47</v>
      </c>
      <c r="E260" s="26"/>
      <c r="F260" s="25">
        <v>62218.824200000003</v>
      </c>
      <c r="G260" s="25">
        <v>5.8751710299525612</v>
      </c>
      <c r="H260" s="25">
        <v>72347.47</v>
      </c>
      <c r="I260" s="25">
        <v>6.8315942208750711</v>
      </c>
      <c r="J260" s="25">
        <v>68730.096000000005</v>
      </c>
      <c r="K260" s="25">
        <v>6.4900144626175438</v>
      </c>
    </row>
    <row r="261" spans="1:11" s="1" customFormat="1" ht="16.2" thickBot="1" x14ac:dyDescent="0.35">
      <c r="A261" s="24" t="s">
        <v>440</v>
      </c>
      <c r="B261" s="17" t="s">
        <v>355</v>
      </c>
      <c r="C261" s="18">
        <v>1</v>
      </c>
      <c r="D261" s="25">
        <v>68252.33</v>
      </c>
      <c r="E261" s="26"/>
      <c r="F261" s="25">
        <v>58697.003799999999</v>
      </c>
      <c r="G261" s="25">
        <v>5.2288812722227513</v>
      </c>
      <c r="H261" s="25">
        <v>68252.33</v>
      </c>
      <c r="I261" s="25">
        <v>6.0800945025845952</v>
      </c>
      <c r="J261" s="25">
        <v>64839.707999999991</v>
      </c>
      <c r="K261" s="25">
        <v>5.7760892875011054</v>
      </c>
    </row>
    <row r="262" spans="1:11" s="1" customFormat="1" ht="16.2" thickBot="1" x14ac:dyDescent="0.35">
      <c r="A262" s="24" t="s">
        <v>441</v>
      </c>
      <c r="B262" s="17" t="s">
        <v>357</v>
      </c>
      <c r="C262" s="18">
        <v>1</v>
      </c>
      <c r="D262" s="25">
        <v>69617.38</v>
      </c>
      <c r="E262" s="26"/>
      <c r="F262" s="25">
        <v>59870.946800000005</v>
      </c>
      <c r="G262" s="25">
        <v>5.4401286069946666</v>
      </c>
      <c r="H262" s="25">
        <v>69617.38</v>
      </c>
      <c r="I262" s="25">
        <v>6.3257309383658917</v>
      </c>
      <c r="J262" s="25">
        <v>66136.512000000002</v>
      </c>
      <c r="K262" s="25">
        <v>6.0094444823118458</v>
      </c>
    </row>
    <row r="263" spans="1:11" s="1" customFormat="1" ht="16.2" thickBot="1" x14ac:dyDescent="0.35">
      <c r="A263" s="24" t="s">
        <v>442</v>
      </c>
      <c r="B263" s="17" t="s">
        <v>359</v>
      </c>
      <c r="C263" s="18">
        <v>1</v>
      </c>
      <c r="D263" s="25">
        <v>73712.509999999995</v>
      </c>
      <c r="E263" s="26"/>
      <c r="F263" s="25">
        <v>63392.758599999994</v>
      </c>
      <c r="G263" s="25">
        <v>6.0989660568497905</v>
      </c>
      <c r="H263" s="25">
        <v>73712.509999999995</v>
      </c>
      <c r="I263" s="25">
        <v>7.0918209963369661</v>
      </c>
      <c r="J263" s="25">
        <v>70026.887999999992</v>
      </c>
      <c r="K263" s="25">
        <v>6.7372302832522886</v>
      </c>
    </row>
    <row r="264" spans="1:11" s="1" customFormat="1" ht="16.2" thickBot="1" x14ac:dyDescent="0.35">
      <c r="A264" s="24" t="s">
        <v>443</v>
      </c>
      <c r="B264" s="17" t="s">
        <v>361</v>
      </c>
      <c r="C264" s="18">
        <v>1</v>
      </c>
      <c r="D264" s="25">
        <v>21840.74</v>
      </c>
      <c r="E264" s="26"/>
      <c r="F264" s="25">
        <v>18783.036400000001</v>
      </c>
      <c r="G264" s="25">
        <v>0.53543716770171512</v>
      </c>
      <c r="H264" s="25">
        <v>21840.74</v>
      </c>
      <c r="I264" s="25">
        <v>0.62260135779269199</v>
      </c>
      <c r="J264" s="25">
        <v>20748.707999999999</v>
      </c>
      <c r="K264" s="25">
        <v>0.59147143243516886</v>
      </c>
    </row>
    <row r="265" spans="1:11" s="1" customFormat="1" ht="16.2" thickBot="1" x14ac:dyDescent="0.35">
      <c r="A265" s="24" t="s">
        <v>444</v>
      </c>
      <c r="B265" s="17" t="s">
        <v>363</v>
      </c>
      <c r="C265" s="18">
        <v>1</v>
      </c>
      <c r="D265" s="25">
        <v>75077.56</v>
      </c>
      <c r="E265" s="26"/>
      <c r="F265" s="25">
        <v>64566.7016</v>
      </c>
      <c r="G265" s="25">
        <v>6.3269458337567439</v>
      </c>
      <c r="H265" s="25">
        <v>75077.56</v>
      </c>
      <c r="I265" s="25">
        <v>7.3569137601822607</v>
      </c>
      <c r="J265" s="25">
        <v>71323.679999999993</v>
      </c>
      <c r="K265" s="25">
        <v>6.9890678761914513</v>
      </c>
    </row>
    <row r="266" spans="1:11" s="1" customFormat="1" ht="16.2" thickBot="1" x14ac:dyDescent="0.35">
      <c r="A266" s="24" t="s">
        <v>445</v>
      </c>
      <c r="B266" s="17" t="s">
        <v>365</v>
      </c>
      <c r="C266" s="18">
        <v>1</v>
      </c>
      <c r="D266" s="25">
        <v>88728.02</v>
      </c>
      <c r="E266" s="26"/>
      <c r="F266" s="25">
        <v>76306.097200000004</v>
      </c>
      <c r="G266" s="25">
        <v>8.8368075573584512</v>
      </c>
      <c r="H266" s="25">
        <v>88728.02</v>
      </c>
      <c r="I266" s="25">
        <v>10.27535762483541</v>
      </c>
      <c r="J266" s="25">
        <v>84291.623999999996</v>
      </c>
      <c r="K266" s="25">
        <v>9.7615903226304308</v>
      </c>
    </row>
    <row r="267" spans="1:11" s="1" customFormat="1" ht="16.2" thickBot="1" x14ac:dyDescent="0.35">
      <c r="A267" s="24" t="s">
        <v>446</v>
      </c>
      <c r="B267" s="17" t="s">
        <v>367</v>
      </c>
      <c r="C267" s="18">
        <v>1</v>
      </c>
      <c r="D267" s="25">
        <v>85997.93</v>
      </c>
      <c r="E267" s="26"/>
      <c r="F267" s="25">
        <v>73958.219800000006</v>
      </c>
      <c r="G267" s="25">
        <v>8.3013707880340721</v>
      </c>
      <c r="H267" s="25">
        <v>85997.93</v>
      </c>
      <c r="I267" s="25">
        <v>9.6527567302721753</v>
      </c>
      <c r="J267" s="25">
        <v>81698.028000000006</v>
      </c>
      <c r="K267" s="25">
        <v>9.1701182764162432</v>
      </c>
    </row>
    <row r="268" spans="1:11" s="1" customFormat="1" ht="16.2" thickBot="1" x14ac:dyDescent="0.35">
      <c r="A268" s="24" t="s">
        <v>447</v>
      </c>
      <c r="B268" s="17" t="s">
        <v>369</v>
      </c>
      <c r="C268" s="18">
        <v>1</v>
      </c>
      <c r="D268" s="25">
        <v>81902.8</v>
      </c>
      <c r="E268" s="26"/>
      <c r="F268" s="25">
        <v>70436.407999999996</v>
      </c>
      <c r="G268" s="25">
        <v>7.5295897674666641</v>
      </c>
      <c r="H268" s="25">
        <v>81902.8</v>
      </c>
      <c r="I268" s="25">
        <v>8.7553369389147271</v>
      </c>
      <c r="J268" s="25">
        <v>77807.652000000002</v>
      </c>
      <c r="K268" s="25">
        <v>8.3175692367760607</v>
      </c>
    </row>
    <row r="269" spans="1:11" s="1" customFormat="1" ht="16.2" thickBot="1" x14ac:dyDescent="0.35">
      <c r="A269" s="24" t="s">
        <v>448</v>
      </c>
      <c r="B269" s="17" t="s">
        <v>371</v>
      </c>
      <c r="C269" s="18">
        <v>1</v>
      </c>
      <c r="D269" s="25">
        <v>84632.88</v>
      </c>
      <c r="E269" s="26"/>
      <c r="F269" s="25">
        <v>72784.276800000007</v>
      </c>
      <c r="G269" s="25">
        <v>8.0399260962125485</v>
      </c>
      <c r="H269" s="25">
        <v>84632.88</v>
      </c>
      <c r="I269" s="25">
        <v>9.3487512746657551</v>
      </c>
      <c r="J269" s="25">
        <v>80401.23599999999</v>
      </c>
      <c r="K269" s="25">
        <v>8.8813137109324654</v>
      </c>
    </row>
    <row r="270" spans="1:11" s="1" customFormat="1" ht="16.2" thickBot="1" x14ac:dyDescent="0.35">
      <c r="A270" s="24" t="s">
        <v>449</v>
      </c>
      <c r="B270" s="17" t="s">
        <v>373</v>
      </c>
      <c r="C270" s="18">
        <v>1</v>
      </c>
      <c r="D270" s="25">
        <v>79172.7</v>
      </c>
      <c r="E270" s="26"/>
      <c r="F270" s="25">
        <v>68088.521999999997</v>
      </c>
      <c r="G270" s="25">
        <v>7.035982142237696</v>
      </c>
      <c r="H270" s="25">
        <v>79172.7</v>
      </c>
      <c r="I270" s="25">
        <v>8.1813745839973215</v>
      </c>
      <c r="J270" s="25">
        <v>75214.067999999999</v>
      </c>
      <c r="K270" s="25">
        <v>7.7723061648048661</v>
      </c>
    </row>
    <row r="271" spans="1:11" s="1" customFormat="1" ht="16.2" thickBot="1" x14ac:dyDescent="0.35">
      <c r="A271" s="24" t="s">
        <v>450</v>
      </c>
      <c r="B271" s="17" t="s">
        <v>375</v>
      </c>
      <c r="C271" s="18">
        <v>1</v>
      </c>
      <c r="D271" s="25">
        <v>75077.56</v>
      </c>
      <c r="E271" s="26"/>
      <c r="F271" s="25">
        <v>64566.7016</v>
      </c>
      <c r="G271" s="25">
        <v>6.3269458337567439</v>
      </c>
      <c r="H271" s="25">
        <v>75077.56</v>
      </c>
      <c r="I271" s="25">
        <v>7.3569137601822607</v>
      </c>
      <c r="J271" s="25">
        <v>71323.679999999993</v>
      </c>
      <c r="K271" s="25">
        <v>6.9890678761914513</v>
      </c>
    </row>
    <row r="272" spans="1:11" s="1" customFormat="1" ht="16.2" thickBot="1" x14ac:dyDescent="0.35">
      <c r="A272" s="24" t="s">
        <v>451</v>
      </c>
      <c r="B272" s="17" t="s">
        <v>377</v>
      </c>
      <c r="C272" s="18">
        <v>1</v>
      </c>
      <c r="D272" s="25">
        <v>77807.649999999994</v>
      </c>
      <c r="E272" s="26"/>
      <c r="F272" s="25">
        <v>66914.578999999998</v>
      </c>
      <c r="G272" s="25">
        <v>6.7954530184072164</v>
      </c>
      <c r="H272" s="25">
        <v>77807.649999999994</v>
      </c>
      <c r="I272" s="25">
        <v>7.9016895562874607</v>
      </c>
      <c r="J272" s="25">
        <v>73917.263999999996</v>
      </c>
      <c r="K272" s="25">
        <v>7.506604723033572</v>
      </c>
    </row>
    <row r="273" spans="1:11" s="1" customFormat="1" ht="16.2" thickBot="1" x14ac:dyDescent="0.35">
      <c r="A273" s="24" t="s">
        <v>452</v>
      </c>
      <c r="B273" s="17" t="s">
        <v>379</v>
      </c>
      <c r="C273" s="18">
        <v>1</v>
      </c>
      <c r="D273" s="25">
        <v>81902.8</v>
      </c>
      <c r="E273" s="26"/>
      <c r="F273" s="25">
        <v>70436.407999999996</v>
      </c>
      <c r="G273" s="25">
        <v>7.5295897674666641</v>
      </c>
      <c r="H273" s="25">
        <v>81902.8</v>
      </c>
      <c r="I273" s="25">
        <v>8.7553369389147271</v>
      </c>
      <c r="J273" s="25">
        <v>77807.652000000002</v>
      </c>
      <c r="K273" s="25">
        <v>8.3175692367760607</v>
      </c>
    </row>
    <row r="274" spans="1:11" s="1" customFormat="1" ht="16.2" thickBot="1" x14ac:dyDescent="0.35">
      <c r="A274" s="24" t="s">
        <v>453</v>
      </c>
      <c r="B274" s="17" t="s">
        <v>381</v>
      </c>
      <c r="C274" s="18">
        <v>1</v>
      </c>
      <c r="D274" s="25">
        <v>25935.89</v>
      </c>
      <c r="E274" s="26"/>
      <c r="F274" s="25">
        <v>22304.865399999999</v>
      </c>
      <c r="G274" s="25">
        <v>0.75505072354114844</v>
      </c>
      <c r="H274" s="25">
        <v>25935.890000000003</v>
      </c>
      <c r="I274" s="25">
        <v>0.87796595760598672</v>
      </c>
      <c r="J274" s="25">
        <v>24639.096000000001</v>
      </c>
      <c r="K274" s="25">
        <v>0.83406767665138293</v>
      </c>
    </row>
    <row r="275" spans="1:11" s="1" customFormat="1" ht="16.2" thickBot="1" x14ac:dyDescent="0.35">
      <c r="A275" s="24" t="s">
        <v>454</v>
      </c>
      <c r="B275" s="17" t="s">
        <v>383</v>
      </c>
      <c r="C275" s="18">
        <v>1</v>
      </c>
      <c r="D275" s="25">
        <v>88728.02</v>
      </c>
      <c r="E275" s="26"/>
      <c r="F275" s="25">
        <v>76306.097200000004</v>
      </c>
      <c r="G275" s="25">
        <v>8.8368075573584512</v>
      </c>
      <c r="H275" s="25">
        <v>88728.02</v>
      </c>
      <c r="I275" s="25">
        <v>10.27535762483541</v>
      </c>
      <c r="J275" s="25">
        <v>84291.623999999996</v>
      </c>
      <c r="K275" s="25">
        <v>9.7615903226304308</v>
      </c>
    </row>
    <row r="276" spans="1:11" s="1" customFormat="1" ht="16.2" thickBot="1" x14ac:dyDescent="0.35">
      <c r="A276" s="24" t="s">
        <v>455</v>
      </c>
      <c r="B276" s="17" t="s">
        <v>385</v>
      </c>
      <c r="C276" s="18">
        <v>1</v>
      </c>
      <c r="D276" s="25">
        <v>102378.49</v>
      </c>
      <c r="E276" s="26"/>
      <c r="F276" s="25">
        <v>88045.501400000008</v>
      </c>
      <c r="G276" s="25">
        <v>11.764981713335779</v>
      </c>
      <c r="H276" s="25">
        <v>102378.49</v>
      </c>
      <c r="I276" s="25">
        <v>13.680211294576488</v>
      </c>
      <c r="J276" s="25">
        <v>97259.567999999999</v>
      </c>
      <c r="K276" s="25">
        <v>12.996201063907368</v>
      </c>
    </row>
    <row r="277" spans="1:11" s="1" customFormat="1" ht="16.2" thickBot="1" x14ac:dyDescent="0.35">
      <c r="A277" s="24" t="s">
        <v>456</v>
      </c>
      <c r="B277" s="17" t="s">
        <v>387</v>
      </c>
      <c r="C277" s="18">
        <v>1</v>
      </c>
      <c r="D277" s="25">
        <v>99648.4</v>
      </c>
      <c r="E277" s="26"/>
      <c r="F277" s="25">
        <v>85697.623999999996</v>
      </c>
      <c r="G277" s="25">
        <v>11.145882917202451</v>
      </c>
      <c r="H277" s="25">
        <v>99648.4</v>
      </c>
      <c r="I277" s="25">
        <v>12.960328973491222</v>
      </c>
      <c r="J277" s="25">
        <v>94665.971999999994</v>
      </c>
      <c r="K277" s="25">
        <v>12.312311484332</v>
      </c>
    </row>
    <row r="278" spans="1:11" s="1" customFormat="1" ht="16.2" thickBot="1" x14ac:dyDescent="0.35">
      <c r="A278" s="24" t="s">
        <v>457</v>
      </c>
      <c r="B278" s="17" t="s">
        <v>389</v>
      </c>
      <c r="C278" s="18">
        <v>1</v>
      </c>
      <c r="D278" s="25">
        <v>95553.25</v>
      </c>
      <c r="E278" s="26"/>
      <c r="F278" s="25">
        <v>82175.794999999998</v>
      </c>
      <c r="G278" s="25">
        <v>10.248604719426162</v>
      </c>
      <c r="H278" s="25">
        <v>95553.250000000015</v>
      </c>
      <c r="I278" s="25">
        <v>11.916982231890888</v>
      </c>
      <c r="J278" s="25">
        <v>90775.584000000003</v>
      </c>
      <c r="K278" s="25">
        <v>11.321132683791694</v>
      </c>
    </row>
    <row r="279" spans="1:11" s="1" customFormat="1" ht="16.2" thickBot="1" x14ac:dyDescent="0.35">
      <c r="A279" s="24" t="s">
        <v>458</v>
      </c>
      <c r="B279" s="17" t="s">
        <v>391</v>
      </c>
      <c r="C279" s="18">
        <v>1</v>
      </c>
      <c r="D279" s="25">
        <v>98283.35</v>
      </c>
      <c r="E279" s="26"/>
      <c r="F279" s="25">
        <v>84523.681000000011</v>
      </c>
      <c r="G279" s="25">
        <v>10.842607058754353</v>
      </c>
      <c r="H279" s="25">
        <v>98283.35</v>
      </c>
      <c r="I279" s="25">
        <v>12.60768262645855</v>
      </c>
      <c r="J279" s="25">
        <v>93369.18</v>
      </c>
      <c r="K279" s="25">
        <v>11.977298174438305</v>
      </c>
    </row>
    <row r="280" spans="1:11" s="1" customFormat="1" ht="16.2" thickBot="1" x14ac:dyDescent="0.35">
      <c r="A280" s="24" t="s">
        <v>459</v>
      </c>
      <c r="B280" s="17" t="s">
        <v>393</v>
      </c>
      <c r="C280" s="18">
        <v>1</v>
      </c>
      <c r="D280" s="25">
        <v>92823.17</v>
      </c>
      <c r="E280" s="26"/>
      <c r="F280" s="25">
        <v>79827.926200000002</v>
      </c>
      <c r="G280" s="25">
        <v>9.6713390511616026</v>
      </c>
      <c r="H280" s="25">
        <v>92823.17</v>
      </c>
      <c r="I280" s="25">
        <v>11.245743082746049</v>
      </c>
      <c r="J280" s="25">
        <v>88182.011999999988</v>
      </c>
      <c r="K280" s="25">
        <v>10.68345598918491</v>
      </c>
    </row>
    <row r="281" spans="1:11" s="1" customFormat="1" ht="16.2" thickBot="1" x14ac:dyDescent="0.35">
      <c r="A281" s="24" t="s">
        <v>460</v>
      </c>
      <c r="B281" s="17" t="s">
        <v>395</v>
      </c>
      <c r="C281" s="18">
        <v>1</v>
      </c>
      <c r="D281" s="25">
        <v>88728.02</v>
      </c>
      <c r="E281" s="26"/>
      <c r="F281" s="25">
        <v>76306.097200000004</v>
      </c>
      <c r="G281" s="25">
        <v>8.8368075573584512</v>
      </c>
      <c r="H281" s="25">
        <v>88728.02</v>
      </c>
      <c r="I281" s="25">
        <v>10.27535762483541</v>
      </c>
      <c r="J281" s="25">
        <v>84291.623999999996</v>
      </c>
      <c r="K281" s="25">
        <v>9.7615903226304308</v>
      </c>
    </row>
    <row r="282" spans="1:11" s="1" customFormat="1" ht="16.2" thickBot="1" x14ac:dyDescent="0.35">
      <c r="A282" s="24" t="s">
        <v>461</v>
      </c>
      <c r="B282" s="17" t="s">
        <v>397</v>
      </c>
      <c r="C282" s="18">
        <v>1</v>
      </c>
      <c r="D282" s="25">
        <v>91458.12</v>
      </c>
      <c r="E282" s="26"/>
      <c r="F282" s="25">
        <v>78653.983199999988</v>
      </c>
      <c r="G282" s="25">
        <v>9.3889787607045481</v>
      </c>
      <c r="H282" s="25">
        <v>91458.12000000001</v>
      </c>
      <c r="I282" s="25">
        <v>10.917417163609942</v>
      </c>
      <c r="J282" s="25">
        <v>86885.22</v>
      </c>
      <c r="K282" s="25">
        <v>10.37154702165347</v>
      </c>
    </row>
    <row r="283" spans="1:11" s="1" customFormat="1" ht="16.2" thickBot="1" x14ac:dyDescent="0.35">
      <c r="A283" s="24" t="s">
        <v>462</v>
      </c>
      <c r="B283" s="17" t="s">
        <v>399</v>
      </c>
      <c r="C283" s="18">
        <v>1</v>
      </c>
      <c r="D283" s="25">
        <v>95553.25</v>
      </c>
      <c r="E283" s="26"/>
      <c r="F283" s="25">
        <v>82175.794999999998</v>
      </c>
      <c r="G283" s="25">
        <v>10.248604719426162</v>
      </c>
      <c r="H283" s="25">
        <v>95553.250000000015</v>
      </c>
      <c r="I283" s="25">
        <v>11.916982231890888</v>
      </c>
      <c r="J283" s="25">
        <v>90775.584000000003</v>
      </c>
      <c r="K283" s="25">
        <v>11.321132683791694</v>
      </c>
    </row>
    <row r="284" spans="1:11" s="1" customFormat="1" ht="16.2" thickBot="1" x14ac:dyDescent="0.35">
      <c r="A284" s="24" t="s">
        <v>463</v>
      </c>
      <c r="B284" s="17" t="s">
        <v>401</v>
      </c>
      <c r="C284" s="18">
        <v>1</v>
      </c>
      <c r="D284" s="25">
        <v>39586.339999999997</v>
      </c>
      <c r="E284" s="26"/>
      <c r="F284" s="25">
        <v>34044.252399999998</v>
      </c>
      <c r="G284" s="25">
        <v>1.7589946468716247</v>
      </c>
      <c r="H284" s="25">
        <v>39586.340000000004</v>
      </c>
      <c r="I284" s="25">
        <v>2.0453426126414245</v>
      </c>
      <c r="J284" s="25">
        <v>37607.027999999998</v>
      </c>
      <c r="K284" s="25">
        <v>1.9430757403487968</v>
      </c>
    </row>
    <row r="285" spans="1:11" s="1" customFormat="1" ht="16.2" thickBot="1" x14ac:dyDescent="0.35">
      <c r="A285" s="24" t="s">
        <v>464</v>
      </c>
      <c r="B285" s="17" t="s">
        <v>403</v>
      </c>
      <c r="C285" s="18">
        <v>1</v>
      </c>
      <c r="D285" s="25">
        <v>116028.96</v>
      </c>
      <c r="E285" s="26"/>
      <c r="F285" s="25">
        <v>99784.905599999998</v>
      </c>
      <c r="G285" s="25">
        <v>15.111466616246254</v>
      </c>
      <c r="H285" s="25">
        <v>116028.96</v>
      </c>
      <c r="I285" s="25">
        <v>17.57147280958867</v>
      </c>
      <c r="J285" s="25">
        <v>110227.51199999999</v>
      </c>
      <c r="K285" s="25">
        <v>16.692899169109232</v>
      </c>
    </row>
    <row r="286" spans="1:11" s="1" customFormat="1" ht="16.2" thickBot="1" x14ac:dyDescent="0.35">
      <c r="A286" s="24" t="s">
        <v>465</v>
      </c>
      <c r="B286" s="17" t="s">
        <v>405</v>
      </c>
      <c r="C286" s="18">
        <v>1</v>
      </c>
      <c r="D286" s="25">
        <v>129679.42</v>
      </c>
      <c r="E286" s="26"/>
      <c r="F286" s="25">
        <v>111524.3012</v>
      </c>
      <c r="G286" s="25">
        <v>18.876259354870804</v>
      </c>
      <c r="H286" s="25">
        <v>129679.42</v>
      </c>
      <c r="I286" s="25">
        <v>21.949138784733492</v>
      </c>
      <c r="J286" s="25">
        <v>123195.44399999999</v>
      </c>
      <c r="K286" s="25">
        <v>20.851680999212231</v>
      </c>
    </row>
    <row r="287" spans="1:11" s="1" customFormat="1" ht="16.2" thickBot="1" x14ac:dyDescent="0.35">
      <c r="A287" s="24" t="s">
        <v>466</v>
      </c>
      <c r="B287" s="17" t="s">
        <v>407</v>
      </c>
      <c r="C287" s="18">
        <v>1</v>
      </c>
      <c r="D287" s="25">
        <v>126949.33</v>
      </c>
      <c r="E287" s="26"/>
      <c r="F287" s="25">
        <v>109176.4238</v>
      </c>
      <c r="G287" s="25">
        <v>18.089836566408337</v>
      </c>
      <c r="H287" s="25">
        <v>126949.33</v>
      </c>
      <c r="I287" s="25">
        <v>21.034693681870159</v>
      </c>
      <c r="J287" s="25">
        <v>120601.86</v>
      </c>
      <c r="K287" s="25">
        <v>19.982958417848991</v>
      </c>
    </row>
    <row r="288" spans="1:11" s="1" customFormat="1" ht="16.2" thickBot="1" x14ac:dyDescent="0.35">
      <c r="A288" s="24" t="s">
        <v>467</v>
      </c>
      <c r="B288" s="17" t="s">
        <v>409</v>
      </c>
      <c r="C288" s="18">
        <v>1</v>
      </c>
      <c r="D288" s="25">
        <v>122854.19</v>
      </c>
      <c r="E288" s="26"/>
      <c r="F288" s="25">
        <v>105654.60339999999</v>
      </c>
      <c r="G288" s="25">
        <v>16.941574218802909</v>
      </c>
      <c r="H288" s="25">
        <v>122854.19</v>
      </c>
      <c r="I288" s="25">
        <v>19.699504905584782</v>
      </c>
      <c r="J288" s="25">
        <v>116711.48400000001</v>
      </c>
      <c r="K288" s="25">
        <v>18.714530221525859</v>
      </c>
    </row>
    <row r="289" spans="1:11" s="1" customFormat="1" ht="16.2" thickBot="1" x14ac:dyDescent="0.35">
      <c r="A289" s="24" t="s">
        <v>468</v>
      </c>
      <c r="B289" s="17" t="s">
        <v>411</v>
      </c>
      <c r="C289" s="18">
        <v>1</v>
      </c>
      <c r="D289" s="25">
        <v>125584.28</v>
      </c>
      <c r="E289" s="26"/>
      <c r="F289" s="25">
        <v>108002.48079999999</v>
      </c>
      <c r="G289" s="25">
        <v>17.702898405351569</v>
      </c>
      <c r="H289" s="25">
        <v>125584.28</v>
      </c>
      <c r="I289" s="25">
        <v>20.584765587618104</v>
      </c>
      <c r="J289" s="25">
        <v>119305.068</v>
      </c>
      <c r="K289" s="25">
        <v>19.555527636061122</v>
      </c>
    </row>
    <row r="290" spans="1:11" s="1" customFormat="1" ht="16.2" thickBot="1" x14ac:dyDescent="0.35">
      <c r="A290" s="24" t="s">
        <v>469</v>
      </c>
      <c r="B290" s="17" t="s">
        <v>413</v>
      </c>
      <c r="C290" s="18">
        <v>1</v>
      </c>
      <c r="D290" s="25">
        <v>120124.09</v>
      </c>
      <c r="E290" s="26"/>
      <c r="F290" s="25">
        <v>103306.71739999999</v>
      </c>
      <c r="G290" s="25">
        <v>16.196979716392427</v>
      </c>
      <c r="H290" s="25">
        <v>120124.09</v>
      </c>
      <c r="I290" s="25">
        <v>18.833697344642356</v>
      </c>
      <c r="J290" s="25">
        <v>114117.88800000001</v>
      </c>
      <c r="K290" s="25">
        <v>17.892012869373612</v>
      </c>
    </row>
    <row r="291" spans="1:11" s="1" customFormat="1" ht="16.2" thickBot="1" x14ac:dyDescent="0.35">
      <c r="A291" s="24" t="s">
        <v>470</v>
      </c>
      <c r="B291" s="17" t="s">
        <v>415</v>
      </c>
      <c r="C291" s="18">
        <v>1</v>
      </c>
      <c r="D291" s="25">
        <v>116028.96</v>
      </c>
      <c r="E291" s="26"/>
      <c r="F291" s="25">
        <v>99784.905599999998</v>
      </c>
      <c r="G291" s="25">
        <v>15.111466616246254</v>
      </c>
      <c r="H291" s="25">
        <v>116028.96</v>
      </c>
      <c r="I291" s="25">
        <v>17.57147280958867</v>
      </c>
      <c r="J291" s="25">
        <v>110227.51199999999</v>
      </c>
      <c r="K291" s="25">
        <v>16.692899169109232</v>
      </c>
    </row>
    <row r="292" spans="1:11" s="1" customFormat="1" ht="16.2" thickBot="1" x14ac:dyDescent="0.35">
      <c r="A292" s="24" t="s">
        <v>471</v>
      </c>
      <c r="B292" s="17" t="s">
        <v>417</v>
      </c>
      <c r="C292" s="18">
        <v>1</v>
      </c>
      <c r="D292" s="25">
        <v>118759.03999999999</v>
      </c>
      <c r="E292" s="26"/>
      <c r="F292" s="25">
        <v>102132.77439999999</v>
      </c>
      <c r="G292" s="25">
        <v>15.830957153971193</v>
      </c>
      <c r="H292" s="25">
        <v>118759.03999999999</v>
      </c>
      <c r="I292" s="25">
        <v>18.408089713919992</v>
      </c>
      <c r="J292" s="25">
        <v>112821.09600000001</v>
      </c>
      <c r="K292" s="25">
        <v>17.487686468253532</v>
      </c>
    </row>
    <row r="293" spans="1:11" s="1" customFormat="1" ht="16.2" thickBot="1" x14ac:dyDescent="0.35">
      <c r="A293" s="24" t="s">
        <v>472</v>
      </c>
      <c r="B293" s="17" t="s">
        <v>419</v>
      </c>
      <c r="C293" s="18">
        <v>1</v>
      </c>
      <c r="D293" s="25">
        <v>122854.19</v>
      </c>
      <c r="E293" s="26"/>
      <c r="F293" s="25">
        <v>105654.60339999999</v>
      </c>
      <c r="G293" s="25">
        <v>16.941574218802909</v>
      </c>
      <c r="H293" s="25">
        <v>122854.19</v>
      </c>
      <c r="I293" s="25">
        <v>19.699504905584782</v>
      </c>
      <c r="J293" s="25">
        <v>116711.48400000001</v>
      </c>
      <c r="K293" s="25">
        <v>18.714530221525859</v>
      </c>
    </row>
    <row r="294" spans="1:11" s="1" customFormat="1" ht="16.2" thickBot="1" x14ac:dyDescent="0.35">
      <c r="A294" s="24" t="s">
        <v>473</v>
      </c>
      <c r="B294" s="17" t="s">
        <v>421</v>
      </c>
      <c r="C294" s="18">
        <v>1</v>
      </c>
      <c r="D294" s="25">
        <v>61427.1</v>
      </c>
      <c r="E294" s="26"/>
      <c r="F294" s="36">
        <v>52827.305999999997</v>
      </c>
      <c r="G294" s="36">
        <v>4.2353942441999992</v>
      </c>
      <c r="H294" s="36">
        <v>61427.1</v>
      </c>
      <c r="I294" s="36">
        <v>4.9248770281395338</v>
      </c>
      <c r="J294" s="36">
        <v>58355.748</v>
      </c>
      <c r="K294" s="36">
        <v>4.6786334172555692</v>
      </c>
    </row>
    <row r="295" spans="1:11" s="1" customFormat="1" ht="30" customHeight="1" thickBot="1" x14ac:dyDescent="0.35">
      <c r="A295" s="22" t="s">
        <v>474</v>
      </c>
      <c r="B295" s="46" t="s">
        <v>475</v>
      </c>
      <c r="C295" s="47"/>
      <c r="D295" s="48"/>
      <c r="E295" s="23"/>
      <c r="F295" s="23"/>
      <c r="G295" s="23"/>
      <c r="H295" s="23"/>
      <c r="I295" s="23"/>
      <c r="J295" s="23"/>
      <c r="K295" s="23"/>
    </row>
    <row r="296" spans="1:11" s="32" customFormat="1" ht="30" customHeight="1" thickBot="1" x14ac:dyDescent="0.35">
      <c r="A296" s="13" t="s">
        <v>476</v>
      </c>
      <c r="B296" s="43" t="s">
        <v>477</v>
      </c>
      <c r="C296" s="44"/>
      <c r="D296" s="45"/>
      <c r="E296" s="21"/>
      <c r="F296" s="21"/>
      <c r="G296" s="21"/>
      <c r="H296" s="21"/>
      <c r="I296" s="21"/>
      <c r="J296" s="21"/>
      <c r="K296" s="21"/>
    </row>
    <row r="297" spans="1:11" s="1" customFormat="1" ht="16.2" thickBot="1" x14ac:dyDescent="0.35">
      <c r="A297" s="24" t="s">
        <v>478</v>
      </c>
      <c r="B297" s="17" t="s">
        <v>479</v>
      </c>
      <c r="C297" s="18">
        <v>1</v>
      </c>
      <c r="D297" s="25">
        <v>51441.35</v>
      </c>
      <c r="E297" s="26"/>
      <c r="F297" s="25">
        <v>44239.561000000002</v>
      </c>
      <c r="G297" s="25">
        <v>2.9702878029320412</v>
      </c>
      <c r="H297" s="25">
        <v>36008.945</v>
      </c>
      <c r="I297" s="25">
        <v>2.4176761186656148</v>
      </c>
      <c r="J297" s="25">
        <v>48869.279999999999</v>
      </c>
      <c r="K297" s="25">
        <v>3.2811317074794375</v>
      </c>
    </row>
    <row r="298" spans="1:11" s="1" customFormat="1" ht="16.2" thickBot="1" x14ac:dyDescent="0.35">
      <c r="A298" s="24" t="s">
        <v>480</v>
      </c>
      <c r="B298" s="17" t="s">
        <v>481</v>
      </c>
      <c r="C298" s="18">
        <v>1</v>
      </c>
      <c r="D298" s="25">
        <v>53100.74</v>
      </c>
      <c r="E298" s="26"/>
      <c r="F298" s="25">
        <v>45666.636399999996</v>
      </c>
      <c r="G298" s="25">
        <v>3.1650091044621242</v>
      </c>
      <c r="H298" s="25">
        <v>37170.517999999996</v>
      </c>
      <c r="I298" s="25">
        <v>2.5761702013063803</v>
      </c>
      <c r="J298" s="25">
        <v>50445.707999999991</v>
      </c>
      <c r="K298" s="25">
        <v>3.4962313340213034</v>
      </c>
    </row>
    <row r="299" spans="1:11" s="1" customFormat="1" ht="16.2" thickBot="1" x14ac:dyDescent="0.35">
      <c r="A299" s="24" t="s">
        <v>482</v>
      </c>
      <c r="B299" s="17" t="s">
        <v>483</v>
      </c>
      <c r="C299" s="18">
        <v>1</v>
      </c>
      <c r="D299" s="25">
        <v>60352.93</v>
      </c>
      <c r="E299" s="26"/>
      <c r="F299" s="25">
        <v>51903.519800000009</v>
      </c>
      <c r="G299" s="25">
        <v>4.0885615009743583</v>
      </c>
      <c r="H299" s="25">
        <v>42247.050999999999</v>
      </c>
      <c r="I299" s="25">
        <v>3.3278988961419187</v>
      </c>
      <c r="J299" s="25">
        <v>57335.28</v>
      </c>
      <c r="K299" s="25">
        <v>4.5164339404894278</v>
      </c>
    </row>
    <row r="300" spans="1:11" s="1" customFormat="1" ht="16.2" thickBot="1" x14ac:dyDescent="0.35">
      <c r="A300" s="37" t="s">
        <v>484</v>
      </c>
      <c r="B300" s="17" t="s">
        <v>485</v>
      </c>
      <c r="C300" s="18">
        <v>1</v>
      </c>
      <c r="D300" s="36">
        <v>62811.3</v>
      </c>
      <c r="E300" s="26"/>
      <c r="F300" s="36">
        <v>54017.718000000001</v>
      </c>
      <c r="G300" s="36">
        <v>4.4284258891282562</v>
      </c>
      <c r="H300" s="36">
        <v>43967.909999999996</v>
      </c>
      <c r="I300" s="36">
        <v>3.6045327004532313</v>
      </c>
      <c r="J300" s="36">
        <v>59670.731999999996</v>
      </c>
      <c r="K300" s="36">
        <v>4.8918655618149929</v>
      </c>
    </row>
    <row r="301" spans="1:11" x14ac:dyDescent="0.3">
      <c r="B301" s="6"/>
      <c r="C301" s="6"/>
      <c r="F301" s="38">
        <f>SUM(F6:F300)</f>
        <v>514916310.61019957</v>
      </c>
      <c r="G301" s="38">
        <v>300072884.1555925</v>
      </c>
      <c r="H301" s="42">
        <f>SUM(H6:H300)</f>
        <v>467908418.30899996</v>
      </c>
      <c r="I301" s="38">
        <v>268736431.32889795</v>
      </c>
      <c r="J301" s="42">
        <f t="shared" ref="J301" si="0">SUM(J6:J300)</f>
        <v>568802901.27999842</v>
      </c>
      <c r="K301" s="38">
        <v>331475860.44875544</v>
      </c>
    </row>
    <row r="302" spans="1:11" ht="105" customHeight="1" x14ac:dyDescent="0.3">
      <c r="B302" s="6"/>
      <c r="C302" s="6"/>
    </row>
    <row r="303" spans="1:11" x14ac:dyDescent="0.3">
      <c r="B303" s="6"/>
      <c r="C303" s="6"/>
    </row>
    <row r="304" spans="1:11" x14ac:dyDescent="0.3">
      <c r="B304" s="6"/>
      <c r="C304" s="6"/>
    </row>
    <row r="306" spans="2:4" ht="150" customHeight="1" x14ac:dyDescent="0.3">
      <c r="B306" s="6"/>
      <c r="C306" s="6"/>
    </row>
    <row r="307" spans="2:4" ht="135" customHeight="1" x14ac:dyDescent="0.3">
      <c r="B307" s="6"/>
      <c r="C307" s="6"/>
    </row>
    <row r="308" spans="2:4" ht="33" customHeight="1" x14ac:dyDescent="0.3">
      <c r="B308" s="6"/>
      <c r="C308" s="6"/>
    </row>
    <row r="309" spans="2:4" ht="115.5" customHeight="1" x14ac:dyDescent="0.3">
      <c r="B309" s="6"/>
      <c r="C309" s="6"/>
    </row>
    <row r="310" spans="2:4" x14ac:dyDescent="0.3">
      <c r="B310" s="6"/>
      <c r="C310" s="6"/>
    </row>
    <row r="311" spans="2:4" x14ac:dyDescent="0.3">
      <c r="B311" s="6"/>
      <c r="C311" s="6"/>
    </row>
    <row r="312" spans="2:4" ht="20.100000000000001" customHeight="1" x14ac:dyDescent="0.3">
      <c r="B312" s="6"/>
      <c r="C312" s="6"/>
    </row>
    <row r="313" spans="2:4" x14ac:dyDescent="0.3">
      <c r="B313" s="6"/>
      <c r="C313" s="6"/>
    </row>
    <row r="314" spans="2:4" ht="20.100000000000001" customHeight="1" x14ac:dyDescent="0.3">
      <c r="B314" s="6"/>
      <c r="C314" s="6"/>
    </row>
    <row r="315" spans="2:4" x14ac:dyDescent="0.3">
      <c r="B315" s="39"/>
      <c r="C315" s="39"/>
      <c r="D315" s="1"/>
    </row>
    <row r="316" spans="2:4" x14ac:dyDescent="0.3">
      <c r="B316" s="39"/>
      <c r="C316" s="39"/>
      <c r="D316" s="1"/>
    </row>
    <row r="317" spans="2:4" x14ac:dyDescent="0.3">
      <c r="B317" s="39"/>
      <c r="C317" s="39"/>
      <c r="D317" s="1"/>
    </row>
    <row r="318" spans="2:4" x14ac:dyDescent="0.3">
      <c r="B318" s="39"/>
      <c r="C318" s="39"/>
      <c r="D318" s="1"/>
    </row>
    <row r="319" spans="2:4" x14ac:dyDescent="0.3">
      <c r="B319" s="39"/>
      <c r="C319" s="39"/>
      <c r="D319" s="1"/>
    </row>
    <row r="320" spans="2:4" x14ac:dyDescent="0.3">
      <c r="B320" s="39"/>
      <c r="C320" s="39"/>
      <c r="D320" s="1"/>
    </row>
    <row r="321" spans="2:4" x14ac:dyDescent="0.3">
      <c r="B321" s="39"/>
      <c r="C321" s="39"/>
      <c r="D321" s="1"/>
    </row>
    <row r="322" spans="2:4" x14ac:dyDescent="0.3">
      <c r="B322" s="39"/>
      <c r="C322" s="39"/>
      <c r="D322" s="1"/>
    </row>
    <row r="323" spans="2:4" x14ac:dyDescent="0.3">
      <c r="B323" s="39"/>
      <c r="C323" s="39"/>
      <c r="D323" s="1"/>
    </row>
    <row r="324" spans="2:4" x14ac:dyDescent="0.3">
      <c r="B324" s="39"/>
      <c r="C324" s="39"/>
      <c r="D324" s="1"/>
    </row>
    <row r="325" spans="2:4" x14ac:dyDescent="0.3">
      <c r="B325" s="39"/>
      <c r="C325" s="39"/>
      <c r="D325" s="1"/>
    </row>
    <row r="326" spans="2:4" x14ac:dyDescent="0.3">
      <c r="B326" s="39"/>
      <c r="C326" s="39"/>
      <c r="D326" s="1"/>
    </row>
    <row r="327" spans="2:4" x14ac:dyDescent="0.3">
      <c r="B327" s="39"/>
      <c r="C327" s="39"/>
      <c r="D327" s="1"/>
    </row>
    <row r="328" spans="2:4" x14ac:dyDescent="0.3">
      <c r="B328" s="39"/>
      <c r="C328" s="39"/>
      <c r="D328" s="1"/>
    </row>
    <row r="329" spans="2:4" x14ac:dyDescent="0.3">
      <c r="B329" s="39"/>
      <c r="C329" s="39"/>
      <c r="D329" s="1"/>
    </row>
    <row r="330" spans="2:4" x14ac:dyDescent="0.3">
      <c r="B330" s="39"/>
      <c r="C330" s="39"/>
      <c r="D330" s="1"/>
    </row>
    <row r="331" spans="2:4" x14ac:dyDescent="0.3">
      <c r="B331" s="39"/>
      <c r="C331" s="39"/>
      <c r="D331" s="1"/>
    </row>
    <row r="332" spans="2:4" x14ac:dyDescent="0.3">
      <c r="B332" s="39"/>
      <c r="C332" s="39"/>
      <c r="D332" s="1"/>
    </row>
    <row r="333" spans="2:4" x14ac:dyDescent="0.3">
      <c r="B333" s="39"/>
      <c r="C333" s="39"/>
      <c r="D333" s="1"/>
    </row>
    <row r="334" spans="2:4" x14ac:dyDescent="0.3">
      <c r="B334" s="39"/>
      <c r="C334" s="39"/>
      <c r="D334" s="1"/>
    </row>
    <row r="335" spans="2:4" x14ac:dyDescent="0.3">
      <c r="B335" s="39"/>
      <c r="C335" s="39"/>
      <c r="D335" s="1"/>
    </row>
    <row r="336" spans="2:4" x14ac:dyDescent="0.3">
      <c r="B336" s="39"/>
      <c r="C336" s="39"/>
      <c r="D336" s="1"/>
    </row>
    <row r="337" spans="2:4" x14ac:dyDescent="0.3">
      <c r="B337" s="39"/>
      <c r="C337" s="39"/>
      <c r="D337" s="1"/>
    </row>
    <row r="338" spans="2:4" x14ac:dyDescent="0.3">
      <c r="B338" s="39"/>
      <c r="C338" s="39"/>
      <c r="D338" s="1"/>
    </row>
    <row r="339" spans="2:4" x14ac:dyDescent="0.3">
      <c r="B339" s="39"/>
      <c r="C339" s="39"/>
      <c r="D339" s="1"/>
    </row>
    <row r="340" spans="2:4" x14ac:dyDescent="0.3">
      <c r="B340" s="39"/>
      <c r="C340" s="39"/>
      <c r="D340" s="1"/>
    </row>
    <row r="341" spans="2:4" x14ac:dyDescent="0.3">
      <c r="B341" s="39"/>
      <c r="C341" s="39"/>
      <c r="D341" s="1"/>
    </row>
    <row r="342" spans="2:4" x14ac:dyDescent="0.3">
      <c r="B342" s="39"/>
      <c r="C342" s="39"/>
      <c r="D342" s="1"/>
    </row>
    <row r="343" spans="2:4" x14ac:dyDescent="0.3">
      <c r="B343" s="39"/>
      <c r="C343" s="39"/>
      <c r="D343" s="1"/>
    </row>
    <row r="344" spans="2:4" x14ac:dyDescent="0.3">
      <c r="B344" s="39"/>
      <c r="C344" s="39"/>
      <c r="D344" s="1"/>
    </row>
    <row r="345" spans="2:4" x14ac:dyDescent="0.3">
      <c r="B345" s="39"/>
      <c r="C345" s="39"/>
      <c r="D345" s="1"/>
    </row>
    <row r="346" spans="2:4" x14ac:dyDescent="0.3">
      <c r="B346" s="39"/>
      <c r="C346" s="39"/>
      <c r="D346" s="1"/>
    </row>
    <row r="347" spans="2:4" x14ac:dyDescent="0.3">
      <c r="B347" s="39"/>
      <c r="C347" s="39"/>
      <c r="D347" s="1"/>
    </row>
    <row r="348" spans="2:4" x14ac:dyDescent="0.3">
      <c r="B348" s="39"/>
      <c r="C348" s="39"/>
      <c r="D348" s="1"/>
    </row>
    <row r="349" spans="2:4" x14ac:dyDescent="0.3">
      <c r="B349" s="39"/>
      <c r="C349" s="39"/>
      <c r="D349" s="1"/>
    </row>
    <row r="350" spans="2:4" x14ac:dyDescent="0.3">
      <c r="B350" s="39"/>
      <c r="C350" s="39"/>
      <c r="D350" s="1"/>
    </row>
    <row r="351" spans="2:4" x14ac:dyDescent="0.3">
      <c r="B351" s="39"/>
      <c r="C351" s="39"/>
      <c r="D351" s="1"/>
    </row>
    <row r="352" spans="2:4" x14ac:dyDescent="0.3">
      <c r="B352" s="39"/>
      <c r="C352" s="39"/>
      <c r="D352" s="1"/>
    </row>
    <row r="353" spans="2:4" x14ac:dyDescent="0.3">
      <c r="B353" s="39"/>
      <c r="C353" s="39"/>
      <c r="D353" s="1"/>
    </row>
    <row r="354" spans="2:4" x14ac:dyDescent="0.3">
      <c r="B354" s="39"/>
      <c r="C354" s="39"/>
      <c r="D354" s="1"/>
    </row>
    <row r="355" spans="2:4" x14ac:dyDescent="0.3">
      <c r="B355" s="39"/>
      <c r="C355" s="39"/>
      <c r="D355" s="1"/>
    </row>
    <row r="356" spans="2:4" x14ac:dyDescent="0.3">
      <c r="B356" s="39"/>
      <c r="C356" s="39"/>
      <c r="D356" s="1"/>
    </row>
    <row r="357" spans="2:4" x14ac:dyDescent="0.3">
      <c r="B357" s="39"/>
      <c r="C357" s="39"/>
      <c r="D357" s="1"/>
    </row>
    <row r="358" spans="2:4" x14ac:dyDescent="0.3">
      <c r="B358" s="39"/>
      <c r="C358" s="39"/>
      <c r="D358" s="1"/>
    </row>
    <row r="359" spans="2:4" x14ac:dyDescent="0.3">
      <c r="B359" s="39"/>
      <c r="C359" s="39"/>
      <c r="D359" s="1"/>
    </row>
    <row r="360" spans="2:4" x14ac:dyDescent="0.3">
      <c r="B360" s="39"/>
      <c r="C360" s="39"/>
      <c r="D360" s="1"/>
    </row>
    <row r="361" spans="2:4" x14ac:dyDescent="0.3">
      <c r="B361" s="39"/>
      <c r="C361" s="39"/>
      <c r="D361" s="1"/>
    </row>
    <row r="362" spans="2:4" x14ac:dyDescent="0.3">
      <c r="B362" s="39"/>
      <c r="C362" s="39"/>
      <c r="D362" s="1"/>
    </row>
    <row r="363" spans="2:4" x14ac:dyDescent="0.3">
      <c r="B363" s="39"/>
      <c r="C363" s="39"/>
      <c r="D363" s="1"/>
    </row>
    <row r="364" spans="2:4" x14ac:dyDescent="0.3">
      <c r="B364" s="39"/>
      <c r="C364" s="39"/>
      <c r="D364" s="1"/>
    </row>
    <row r="365" spans="2:4" x14ac:dyDescent="0.3">
      <c r="B365" s="39"/>
      <c r="C365" s="39"/>
      <c r="D365" s="1"/>
    </row>
    <row r="366" spans="2:4" x14ac:dyDescent="0.3">
      <c r="B366" s="39"/>
      <c r="C366" s="39"/>
      <c r="D366" s="1"/>
    </row>
    <row r="367" spans="2:4" x14ac:dyDescent="0.3">
      <c r="B367" s="39"/>
      <c r="C367" s="39"/>
      <c r="D367" s="1"/>
    </row>
    <row r="368" spans="2:4" x14ac:dyDescent="0.3">
      <c r="B368" s="39"/>
      <c r="C368" s="39"/>
      <c r="D368" s="1"/>
    </row>
    <row r="369" spans="2:4" x14ac:dyDescent="0.3">
      <c r="B369" s="39"/>
      <c r="C369" s="39"/>
      <c r="D369" s="1"/>
    </row>
    <row r="370" spans="2:4" x14ac:dyDescent="0.3">
      <c r="B370" s="39"/>
      <c r="C370" s="39"/>
      <c r="D370" s="1"/>
    </row>
    <row r="371" spans="2:4" x14ac:dyDescent="0.3">
      <c r="B371" s="39"/>
      <c r="C371" s="39"/>
      <c r="D371" s="1"/>
    </row>
    <row r="372" spans="2:4" x14ac:dyDescent="0.3">
      <c r="B372" s="39"/>
      <c r="C372" s="39"/>
      <c r="D372" s="1"/>
    </row>
    <row r="373" spans="2:4" x14ac:dyDescent="0.3">
      <c r="B373" s="39"/>
      <c r="C373" s="39"/>
      <c r="D373" s="1"/>
    </row>
    <row r="374" spans="2:4" x14ac:dyDescent="0.3">
      <c r="B374" s="39"/>
      <c r="C374" s="39"/>
      <c r="D374" s="1"/>
    </row>
    <row r="375" spans="2:4" x14ac:dyDescent="0.3">
      <c r="B375" s="39"/>
      <c r="C375" s="39"/>
      <c r="D375" s="1"/>
    </row>
    <row r="376" spans="2:4" x14ac:dyDescent="0.3">
      <c r="B376" s="39"/>
      <c r="C376" s="39"/>
      <c r="D376" s="1"/>
    </row>
    <row r="377" spans="2:4" x14ac:dyDescent="0.3">
      <c r="B377" s="39"/>
      <c r="C377" s="39"/>
      <c r="D377" s="1"/>
    </row>
    <row r="378" spans="2:4" x14ac:dyDescent="0.3">
      <c r="B378" s="39"/>
      <c r="C378" s="39"/>
      <c r="D378" s="1"/>
    </row>
    <row r="379" spans="2:4" x14ac:dyDescent="0.3">
      <c r="B379" s="39"/>
      <c r="C379" s="39"/>
      <c r="D379" s="1"/>
    </row>
    <row r="380" spans="2:4" x14ac:dyDescent="0.3">
      <c r="B380" s="39"/>
      <c r="C380" s="39"/>
      <c r="D380" s="1"/>
    </row>
    <row r="381" spans="2:4" x14ac:dyDescent="0.3">
      <c r="B381" s="39"/>
      <c r="C381" s="39"/>
      <c r="D381" s="1"/>
    </row>
    <row r="382" spans="2:4" x14ac:dyDescent="0.3">
      <c r="B382" s="39"/>
      <c r="C382" s="39"/>
      <c r="D382" s="1"/>
    </row>
    <row r="383" spans="2:4" x14ac:dyDescent="0.3">
      <c r="B383" s="39"/>
      <c r="C383" s="39"/>
      <c r="D383" s="1"/>
    </row>
    <row r="384" spans="2:4" x14ac:dyDescent="0.3">
      <c r="B384" s="39"/>
      <c r="C384" s="39"/>
      <c r="D384" s="1"/>
    </row>
    <row r="385" spans="2:4" x14ac:dyDescent="0.3">
      <c r="B385" s="39"/>
      <c r="C385" s="39"/>
      <c r="D385" s="1"/>
    </row>
    <row r="386" spans="2:4" x14ac:dyDescent="0.3">
      <c r="B386" s="39"/>
      <c r="C386" s="39"/>
      <c r="D386" s="1"/>
    </row>
    <row r="387" spans="2:4" x14ac:dyDescent="0.3">
      <c r="B387" s="39"/>
      <c r="C387" s="39"/>
      <c r="D387" s="1"/>
    </row>
    <row r="388" spans="2:4" x14ac:dyDescent="0.3">
      <c r="B388" s="39"/>
      <c r="C388" s="39"/>
      <c r="D388" s="1"/>
    </row>
    <row r="389" spans="2:4" x14ac:dyDescent="0.3">
      <c r="B389" s="39"/>
      <c r="C389" s="39"/>
      <c r="D389" s="1"/>
    </row>
    <row r="390" spans="2:4" x14ac:dyDescent="0.3">
      <c r="B390" s="39"/>
      <c r="C390" s="39"/>
      <c r="D390" s="1"/>
    </row>
    <row r="391" spans="2:4" x14ac:dyDescent="0.3">
      <c r="B391" s="39"/>
      <c r="C391" s="39"/>
      <c r="D391" s="1"/>
    </row>
    <row r="392" spans="2:4" x14ac:dyDescent="0.3">
      <c r="B392" s="39"/>
      <c r="C392" s="39"/>
      <c r="D392" s="1"/>
    </row>
    <row r="393" spans="2:4" x14ac:dyDescent="0.3">
      <c r="B393" s="39"/>
      <c r="C393" s="39"/>
      <c r="D393" s="1"/>
    </row>
    <row r="394" spans="2:4" x14ac:dyDescent="0.3">
      <c r="B394" s="39"/>
      <c r="C394" s="39"/>
      <c r="D394" s="1"/>
    </row>
    <row r="395" spans="2:4" x14ac:dyDescent="0.3">
      <c r="B395" s="39"/>
      <c r="C395" s="39"/>
      <c r="D395" s="1"/>
    </row>
    <row r="396" spans="2:4" x14ac:dyDescent="0.3">
      <c r="B396" s="39"/>
      <c r="C396" s="39"/>
      <c r="D396" s="1"/>
    </row>
    <row r="397" spans="2:4" x14ac:dyDescent="0.3">
      <c r="B397" s="39"/>
      <c r="C397" s="39"/>
      <c r="D397" s="1"/>
    </row>
    <row r="398" spans="2:4" x14ac:dyDescent="0.3">
      <c r="B398" s="39"/>
      <c r="C398" s="39"/>
      <c r="D398" s="1"/>
    </row>
    <row r="399" spans="2:4" x14ac:dyDescent="0.3">
      <c r="B399" s="39"/>
      <c r="C399" s="39"/>
      <c r="D399" s="1"/>
    </row>
    <row r="400" spans="2:4" x14ac:dyDescent="0.3">
      <c r="B400" s="39"/>
      <c r="C400" s="39"/>
      <c r="D400" s="1"/>
    </row>
    <row r="401" spans="2:4" x14ac:dyDescent="0.3">
      <c r="B401" s="39"/>
      <c r="C401" s="39"/>
      <c r="D401" s="1"/>
    </row>
    <row r="402" spans="2:4" x14ac:dyDescent="0.3">
      <c r="B402" s="39"/>
      <c r="C402" s="39"/>
      <c r="D402" s="1"/>
    </row>
    <row r="403" spans="2:4" x14ac:dyDescent="0.3">
      <c r="B403" s="39"/>
      <c r="C403" s="39"/>
      <c r="D403" s="1"/>
    </row>
    <row r="404" spans="2:4" x14ac:dyDescent="0.3">
      <c r="B404" s="39"/>
      <c r="C404" s="39"/>
      <c r="D404" s="1"/>
    </row>
    <row r="405" spans="2:4" x14ac:dyDescent="0.3">
      <c r="B405" s="39"/>
      <c r="C405" s="39"/>
      <c r="D405" s="1"/>
    </row>
    <row r="406" spans="2:4" x14ac:dyDescent="0.3">
      <c r="B406" s="39"/>
      <c r="C406" s="39"/>
      <c r="D406" s="1"/>
    </row>
    <row r="407" spans="2:4" x14ac:dyDescent="0.3">
      <c r="B407" s="39"/>
      <c r="C407" s="39"/>
      <c r="D407" s="1"/>
    </row>
    <row r="408" spans="2:4" x14ac:dyDescent="0.3">
      <c r="B408" s="39"/>
      <c r="C408" s="39"/>
      <c r="D408" s="1"/>
    </row>
    <row r="409" spans="2:4" x14ac:dyDescent="0.3">
      <c r="B409" s="39"/>
      <c r="C409" s="39"/>
      <c r="D409" s="1"/>
    </row>
    <row r="410" spans="2:4" x14ac:dyDescent="0.3">
      <c r="B410" s="39"/>
      <c r="C410" s="39"/>
      <c r="D410" s="1"/>
    </row>
    <row r="411" spans="2:4" x14ac:dyDescent="0.3">
      <c r="B411" s="39"/>
      <c r="C411" s="39"/>
      <c r="D411" s="1"/>
    </row>
    <row r="412" spans="2:4" x14ac:dyDescent="0.3">
      <c r="B412" s="39"/>
      <c r="C412" s="39"/>
      <c r="D412" s="1"/>
    </row>
    <row r="413" spans="2:4" x14ac:dyDescent="0.3">
      <c r="B413" s="39"/>
      <c r="C413" s="39"/>
      <c r="D413" s="1"/>
    </row>
    <row r="414" spans="2:4" x14ac:dyDescent="0.3">
      <c r="B414" s="39"/>
      <c r="C414" s="39"/>
      <c r="D414" s="1"/>
    </row>
    <row r="415" spans="2:4" x14ac:dyDescent="0.3">
      <c r="B415" s="39"/>
      <c r="C415" s="39"/>
      <c r="D415" s="1"/>
    </row>
    <row r="416" spans="2:4" x14ac:dyDescent="0.3">
      <c r="B416" s="39"/>
      <c r="C416" s="39"/>
      <c r="D416" s="1"/>
    </row>
    <row r="417" spans="2:4" x14ac:dyDescent="0.3">
      <c r="B417" s="39"/>
      <c r="C417" s="39"/>
      <c r="D417" s="1"/>
    </row>
    <row r="418" spans="2:4" x14ac:dyDescent="0.3">
      <c r="B418" s="39"/>
      <c r="C418" s="39"/>
      <c r="D418" s="1"/>
    </row>
    <row r="419" spans="2:4" x14ac:dyDescent="0.3">
      <c r="B419" s="39"/>
      <c r="C419" s="39"/>
      <c r="D419" s="1"/>
    </row>
    <row r="420" spans="2:4" x14ac:dyDescent="0.3">
      <c r="B420" s="39"/>
      <c r="C420" s="39"/>
      <c r="D420" s="1"/>
    </row>
    <row r="421" spans="2:4" x14ac:dyDescent="0.3">
      <c r="B421" s="39"/>
      <c r="C421" s="39"/>
      <c r="D421" s="1"/>
    </row>
    <row r="422" spans="2:4" x14ac:dyDescent="0.3">
      <c r="B422" s="39"/>
      <c r="C422" s="39"/>
      <c r="D422" s="1"/>
    </row>
    <row r="423" spans="2:4" x14ac:dyDescent="0.3">
      <c r="B423" s="39"/>
      <c r="C423" s="39"/>
      <c r="D423" s="1"/>
    </row>
    <row r="424" spans="2:4" x14ac:dyDescent="0.3">
      <c r="B424" s="39"/>
      <c r="C424" s="39"/>
      <c r="D424" s="1"/>
    </row>
    <row r="425" spans="2:4" x14ac:dyDescent="0.3">
      <c r="B425" s="39"/>
      <c r="C425" s="39"/>
      <c r="D425" s="1"/>
    </row>
    <row r="426" spans="2:4" x14ac:dyDescent="0.3">
      <c r="B426" s="39"/>
      <c r="C426" s="39"/>
      <c r="D426" s="1"/>
    </row>
    <row r="427" spans="2:4" x14ac:dyDescent="0.3">
      <c r="B427" s="39"/>
      <c r="C427" s="39"/>
      <c r="D427" s="1"/>
    </row>
    <row r="428" spans="2:4" x14ac:dyDescent="0.3">
      <c r="B428" s="39"/>
      <c r="C428" s="39"/>
      <c r="D428" s="1"/>
    </row>
    <row r="429" spans="2:4" x14ac:dyDescent="0.3">
      <c r="B429" s="39"/>
      <c r="C429" s="39"/>
      <c r="D429" s="1"/>
    </row>
    <row r="430" spans="2:4" x14ac:dyDescent="0.3">
      <c r="B430" s="39"/>
      <c r="C430" s="39"/>
      <c r="D430" s="1"/>
    </row>
    <row r="431" spans="2:4" x14ac:dyDescent="0.3">
      <c r="B431" s="39"/>
      <c r="C431" s="39"/>
      <c r="D431" s="1"/>
    </row>
    <row r="432" spans="2:4" x14ac:dyDescent="0.3">
      <c r="B432" s="39"/>
      <c r="C432" s="39"/>
      <c r="D432" s="1"/>
    </row>
    <row r="433" spans="2:4" x14ac:dyDescent="0.3">
      <c r="B433" s="39"/>
      <c r="C433" s="39"/>
      <c r="D433" s="1"/>
    </row>
    <row r="434" spans="2:4" x14ac:dyDescent="0.3">
      <c r="B434" s="39"/>
      <c r="C434" s="39"/>
      <c r="D434" s="1"/>
    </row>
    <row r="435" spans="2:4" x14ac:dyDescent="0.3">
      <c r="B435" s="39"/>
      <c r="C435" s="39"/>
      <c r="D435" s="1"/>
    </row>
    <row r="436" spans="2:4" x14ac:dyDescent="0.3">
      <c r="B436" s="39"/>
      <c r="C436" s="39"/>
      <c r="D436" s="1"/>
    </row>
    <row r="437" spans="2:4" x14ac:dyDescent="0.3">
      <c r="B437" s="39"/>
      <c r="C437" s="39"/>
      <c r="D437" s="1"/>
    </row>
    <row r="438" spans="2:4" x14ac:dyDescent="0.3">
      <c r="B438" s="39"/>
      <c r="C438" s="39"/>
      <c r="D438" s="1"/>
    </row>
    <row r="439" spans="2:4" x14ac:dyDescent="0.3">
      <c r="B439" s="39"/>
      <c r="C439" s="39"/>
      <c r="D439" s="1"/>
    </row>
    <row r="440" spans="2:4" x14ac:dyDescent="0.3">
      <c r="B440" s="39"/>
      <c r="C440" s="39"/>
      <c r="D440" s="1"/>
    </row>
    <row r="441" spans="2:4" x14ac:dyDescent="0.3">
      <c r="B441" s="39"/>
      <c r="C441" s="39"/>
      <c r="D441" s="1"/>
    </row>
    <row r="442" spans="2:4" x14ac:dyDescent="0.3">
      <c r="B442" s="39"/>
      <c r="C442" s="39"/>
      <c r="D442" s="1"/>
    </row>
    <row r="443" spans="2:4" x14ac:dyDescent="0.3">
      <c r="B443" s="39"/>
      <c r="C443" s="39"/>
      <c r="D443" s="1"/>
    </row>
    <row r="444" spans="2:4" x14ac:dyDescent="0.3">
      <c r="B444" s="39"/>
      <c r="C444" s="39"/>
      <c r="D444" s="1"/>
    </row>
    <row r="445" spans="2:4" x14ac:dyDescent="0.3">
      <c r="B445" s="39"/>
      <c r="C445" s="39"/>
      <c r="D445" s="1"/>
    </row>
    <row r="446" spans="2:4" x14ac:dyDescent="0.3">
      <c r="B446" s="39"/>
      <c r="C446" s="39"/>
      <c r="D446" s="1"/>
    </row>
    <row r="447" spans="2:4" x14ac:dyDescent="0.3">
      <c r="B447" s="39"/>
      <c r="C447" s="39"/>
      <c r="D447" s="1"/>
    </row>
    <row r="448" spans="2:4" x14ac:dyDescent="0.3">
      <c r="B448" s="39"/>
      <c r="C448" s="39"/>
      <c r="D448" s="1"/>
    </row>
    <row r="449" spans="2:4" x14ac:dyDescent="0.3">
      <c r="B449" s="39"/>
      <c r="C449" s="39"/>
      <c r="D449" s="1"/>
    </row>
    <row r="450" spans="2:4" x14ac:dyDescent="0.3">
      <c r="B450" s="39"/>
      <c r="C450" s="39"/>
      <c r="D450" s="1"/>
    </row>
    <row r="451" spans="2:4" x14ac:dyDescent="0.3">
      <c r="B451" s="39"/>
      <c r="C451" s="39"/>
      <c r="D451" s="1"/>
    </row>
    <row r="452" spans="2:4" x14ac:dyDescent="0.3">
      <c r="B452" s="39"/>
      <c r="C452" s="39"/>
      <c r="D452" s="1"/>
    </row>
    <row r="453" spans="2:4" x14ac:dyDescent="0.3">
      <c r="B453" s="39"/>
      <c r="C453" s="39"/>
      <c r="D453" s="1"/>
    </row>
    <row r="454" spans="2:4" x14ac:dyDescent="0.3">
      <c r="B454" s="39"/>
      <c r="C454" s="39"/>
      <c r="D454" s="1"/>
    </row>
    <row r="455" spans="2:4" x14ac:dyDescent="0.3">
      <c r="B455" s="39"/>
      <c r="C455" s="39"/>
      <c r="D455" s="1"/>
    </row>
    <row r="456" spans="2:4" x14ac:dyDescent="0.3">
      <c r="B456" s="39"/>
      <c r="C456" s="39"/>
      <c r="D456" s="1"/>
    </row>
    <row r="457" spans="2:4" x14ac:dyDescent="0.3">
      <c r="B457" s="39"/>
      <c r="C457" s="39"/>
      <c r="D457" s="1"/>
    </row>
    <row r="458" spans="2:4" x14ac:dyDescent="0.3">
      <c r="B458" s="39"/>
      <c r="C458" s="39"/>
      <c r="D458" s="1"/>
    </row>
    <row r="459" spans="2:4" x14ac:dyDescent="0.3">
      <c r="B459" s="39"/>
      <c r="C459" s="39"/>
      <c r="D459" s="1"/>
    </row>
    <row r="460" spans="2:4" x14ac:dyDescent="0.3">
      <c r="B460" s="39"/>
      <c r="C460" s="39"/>
      <c r="D460" s="1"/>
    </row>
    <row r="461" spans="2:4" x14ac:dyDescent="0.3">
      <c r="B461" s="39"/>
      <c r="C461" s="39"/>
      <c r="D461" s="1"/>
    </row>
    <row r="462" spans="2:4" x14ac:dyDescent="0.3">
      <c r="B462" s="39"/>
      <c r="C462" s="39"/>
      <c r="D462" s="1"/>
    </row>
    <row r="463" spans="2:4" x14ac:dyDescent="0.3">
      <c r="B463" s="39"/>
      <c r="C463" s="39"/>
      <c r="D463" s="1"/>
    </row>
    <row r="464" spans="2:4" x14ac:dyDescent="0.3">
      <c r="B464" s="39"/>
      <c r="C464" s="39"/>
      <c r="D464" s="1"/>
    </row>
    <row r="465" spans="2:4" x14ac:dyDescent="0.3">
      <c r="B465" s="39"/>
      <c r="C465" s="39"/>
      <c r="D465" s="1"/>
    </row>
    <row r="466" spans="2:4" x14ac:dyDescent="0.3">
      <c r="B466" s="39"/>
      <c r="C466" s="39"/>
      <c r="D466" s="1"/>
    </row>
    <row r="467" spans="2:4" x14ac:dyDescent="0.3">
      <c r="B467" s="39"/>
      <c r="C467" s="39"/>
      <c r="D467" s="1"/>
    </row>
    <row r="468" spans="2:4" x14ac:dyDescent="0.3">
      <c r="B468" s="39"/>
      <c r="C468" s="39"/>
      <c r="D468" s="1"/>
    </row>
    <row r="469" spans="2:4" x14ac:dyDescent="0.3">
      <c r="B469" s="39"/>
      <c r="C469" s="39"/>
      <c r="D469" s="1"/>
    </row>
    <row r="470" spans="2:4" x14ac:dyDescent="0.3">
      <c r="B470" s="39"/>
      <c r="C470" s="39"/>
      <c r="D470" s="1"/>
    </row>
    <row r="471" spans="2:4" x14ac:dyDescent="0.3">
      <c r="B471" s="39"/>
      <c r="C471" s="39"/>
      <c r="D471" s="1"/>
    </row>
    <row r="472" spans="2:4" x14ac:dyDescent="0.3">
      <c r="B472" s="39"/>
      <c r="C472" s="39"/>
      <c r="D472" s="1"/>
    </row>
    <row r="473" spans="2:4" x14ac:dyDescent="0.3">
      <c r="B473" s="39"/>
      <c r="C473" s="39"/>
      <c r="D473" s="1"/>
    </row>
    <row r="474" spans="2:4" x14ac:dyDescent="0.3">
      <c r="B474" s="39"/>
      <c r="C474" s="39"/>
      <c r="D474" s="1"/>
    </row>
    <row r="475" spans="2:4" x14ac:dyDescent="0.3">
      <c r="B475" s="39"/>
      <c r="C475" s="39"/>
      <c r="D475" s="1"/>
    </row>
    <row r="476" spans="2:4" x14ac:dyDescent="0.3">
      <c r="B476" s="39"/>
      <c r="C476" s="39"/>
      <c r="D476" s="1"/>
    </row>
    <row r="477" spans="2:4" x14ac:dyDescent="0.3">
      <c r="B477" s="39"/>
      <c r="C477" s="39"/>
      <c r="D477" s="1"/>
    </row>
    <row r="478" spans="2:4" x14ac:dyDescent="0.3">
      <c r="B478" s="39"/>
      <c r="C478" s="39"/>
      <c r="D478" s="1"/>
    </row>
    <row r="479" spans="2:4" x14ac:dyDescent="0.3">
      <c r="B479" s="39"/>
      <c r="C479" s="39"/>
      <c r="D479" s="1"/>
    </row>
    <row r="480" spans="2:4" x14ac:dyDescent="0.3">
      <c r="B480" s="39"/>
      <c r="C480" s="39"/>
      <c r="D480" s="1"/>
    </row>
    <row r="481" spans="2:4" x14ac:dyDescent="0.3">
      <c r="B481" s="39"/>
      <c r="C481" s="39"/>
      <c r="D481" s="1"/>
    </row>
    <row r="482" spans="2:4" x14ac:dyDescent="0.3">
      <c r="B482" s="39"/>
      <c r="C482" s="39"/>
      <c r="D482" s="1"/>
    </row>
    <row r="483" spans="2:4" x14ac:dyDescent="0.3">
      <c r="B483" s="39"/>
      <c r="C483" s="39"/>
      <c r="D483" s="1"/>
    </row>
    <row r="484" spans="2:4" x14ac:dyDescent="0.3">
      <c r="B484" s="39"/>
      <c r="C484" s="39"/>
      <c r="D484" s="1"/>
    </row>
    <row r="485" spans="2:4" x14ac:dyDescent="0.3">
      <c r="B485" s="39"/>
      <c r="C485" s="39"/>
      <c r="D485" s="1"/>
    </row>
    <row r="486" spans="2:4" x14ac:dyDescent="0.3">
      <c r="B486" s="39"/>
      <c r="C486" s="39"/>
      <c r="D486" s="1"/>
    </row>
    <row r="487" spans="2:4" x14ac:dyDescent="0.3">
      <c r="B487" s="39"/>
      <c r="C487" s="39"/>
      <c r="D487" s="1"/>
    </row>
    <row r="488" spans="2:4" x14ac:dyDescent="0.3">
      <c r="B488" s="39"/>
      <c r="C488" s="39"/>
      <c r="D488" s="1"/>
    </row>
    <row r="489" spans="2:4" x14ac:dyDescent="0.3">
      <c r="B489" s="39"/>
      <c r="C489" s="39"/>
      <c r="D489" s="1"/>
    </row>
    <row r="490" spans="2:4" x14ac:dyDescent="0.3">
      <c r="B490" s="39"/>
      <c r="C490" s="39"/>
      <c r="D490" s="1"/>
    </row>
    <row r="491" spans="2:4" x14ac:dyDescent="0.3">
      <c r="B491" s="39"/>
      <c r="C491" s="39"/>
      <c r="D491" s="1"/>
    </row>
    <row r="492" spans="2:4" x14ac:dyDescent="0.3">
      <c r="B492" s="39"/>
      <c r="C492" s="39"/>
      <c r="D492" s="1"/>
    </row>
    <row r="493" spans="2:4" x14ac:dyDescent="0.3">
      <c r="B493" s="39"/>
      <c r="C493" s="39"/>
      <c r="D493" s="1"/>
    </row>
    <row r="494" spans="2:4" x14ac:dyDescent="0.3">
      <c r="B494" s="39"/>
      <c r="C494" s="39"/>
      <c r="D494" s="1"/>
    </row>
    <row r="495" spans="2:4" x14ac:dyDescent="0.3">
      <c r="B495" s="39"/>
      <c r="C495" s="39"/>
      <c r="D495" s="1"/>
    </row>
    <row r="496" spans="2:4" x14ac:dyDescent="0.3">
      <c r="B496" s="39"/>
      <c r="C496" s="39"/>
      <c r="D496" s="1"/>
    </row>
    <row r="497" spans="2:4" x14ac:dyDescent="0.3">
      <c r="B497" s="39"/>
      <c r="C497" s="39"/>
      <c r="D497" s="1"/>
    </row>
    <row r="498" spans="2:4" x14ac:dyDescent="0.3">
      <c r="B498" s="39"/>
      <c r="C498" s="39"/>
      <c r="D498" s="1"/>
    </row>
    <row r="499" spans="2:4" x14ac:dyDescent="0.3">
      <c r="B499" s="39"/>
      <c r="C499" s="39"/>
      <c r="D499" s="1"/>
    </row>
    <row r="500" spans="2:4" x14ac:dyDescent="0.3">
      <c r="B500" s="39"/>
      <c r="C500" s="39"/>
      <c r="D500" s="1"/>
    </row>
    <row r="501" spans="2:4" x14ac:dyDescent="0.3">
      <c r="B501" s="39"/>
      <c r="C501" s="39"/>
      <c r="D501" s="1"/>
    </row>
    <row r="502" spans="2:4" x14ac:dyDescent="0.3">
      <c r="B502" s="39"/>
      <c r="C502" s="39"/>
      <c r="D502" s="1"/>
    </row>
    <row r="503" spans="2:4" x14ac:dyDescent="0.3">
      <c r="B503" s="39"/>
      <c r="C503" s="39"/>
      <c r="D503" s="1"/>
    </row>
    <row r="504" spans="2:4" x14ac:dyDescent="0.3">
      <c r="B504" s="39"/>
      <c r="C504" s="39"/>
      <c r="D504" s="1"/>
    </row>
    <row r="505" spans="2:4" x14ac:dyDescent="0.3">
      <c r="B505" s="39"/>
      <c r="C505" s="39"/>
      <c r="D505" s="1"/>
    </row>
    <row r="506" spans="2:4" x14ac:dyDescent="0.3">
      <c r="B506" s="39"/>
      <c r="C506" s="39"/>
      <c r="D506" s="1"/>
    </row>
    <row r="507" spans="2:4" x14ac:dyDescent="0.3">
      <c r="B507" s="39"/>
      <c r="C507" s="39"/>
      <c r="D507" s="1"/>
    </row>
    <row r="508" spans="2:4" x14ac:dyDescent="0.3">
      <c r="B508" s="39"/>
      <c r="C508" s="39"/>
      <c r="D508" s="1"/>
    </row>
    <row r="509" spans="2:4" x14ac:dyDescent="0.3">
      <c r="B509" s="39"/>
      <c r="C509" s="39"/>
      <c r="D509" s="1"/>
    </row>
    <row r="510" spans="2:4" x14ac:dyDescent="0.3">
      <c r="B510" s="39"/>
      <c r="C510" s="39"/>
      <c r="D510" s="1"/>
    </row>
  </sheetData>
  <mergeCells count="22">
    <mergeCell ref="B92:D92"/>
    <mergeCell ref="A1:E1"/>
    <mergeCell ref="H1:I1"/>
    <mergeCell ref="J1:K1"/>
    <mergeCell ref="B5:D5"/>
    <mergeCell ref="B16:D16"/>
    <mergeCell ref="B193:D193"/>
    <mergeCell ref="B244:D244"/>
    <mergeCell ref="B295:D295"/>
    <mergeCell ref="B296:D296"/>
    <mergeCell ref="F1:G1"/>
    <mergeCell ref="B97:D97"/>
    <mergeCell ref="B98:D98"/>
    <mergeCell ref="B119:D119"/>
    <mergeCell ref="B150:D150"/>
    <mergeCell ref="B171:D171"/>
    <mergeCell ref="B192:D192"/>
    <mergeCell ref="B27:D27"/>
    <mergeCell ref="B73:D73"/>
    <mergeCell ref="B84:D84"/>
    <mergeCell ref="B85:D85"/>
    <mergeCell ref="B87:D87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 цены</vt:lpstr>
      <vt:lpstr>'Доп цены'!Область_печати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Дмитрий Анатольевич</dc:creator>
  <cp:lastModifiedBy>Волков Илья Владимирович</cp:lastModifiedBy>
  <cp:lastPrinted>2017-10-03T07:18:49Z</cp:lastPrinted>
  <dcterms:created xsi:type="dcterms:W3CDTF">2014-04-11T06:44:03Z</dcterms:created>
  <dcterms:modified xsi:type="dcterms:W3CDTF">2025-08-26T06:31:18Z</dcterms:modified>
</cp:coreProperties>
</file>